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870" yWindow="-15" windowWidth="2490" windowHeight="4545" tabRatio="905"/>
  </bookViews>
  <sheets>
    <sheet name="Таблица 1.2" sheetId="2" r:id="rId1"/>
    <sheet name="Таблица 2.4" sheetId="7" r:id="rId2"/>
    <sheet name="Таблица 2.5" sheetId="8" r:id="rId3"/>
    <sheet name="Таблица 2.6" sheetId="9" r:id="rId4"/>
    <sheet name="Таблица 2.7" sheetId="10" r:id="rId5"/>
    <sheet name="Таблица 2.21" sheetId="24" r:id="rId6"/>
    <sheet name="Таблица 2.28" sheetId="31" r:id="rId7"/>
    <sheet name="Таблица 2.30" sheetId="33" r:id="rId8"/>
    <sheet name="Таблица 2.31" sheetId="34" r:id="rId9"/>
    <sheet name="Таблица 2.41" sheetId="64" r:id="rId10"/>
    <sheet name="Таблица 2.42" sheetId="76" r:id="rId11"/>
    <sheet name="Таблица 2.43 нов" sheetId="78" r:id="rId12"/>
    <sheet name="Таблица 2.44 нов" sheetId="75" r:id="rId13"/>
    <sheet name="Таблица 2.45 нов" sheetId="74" r:id="rId14"/>
    <sheet name="Таблица 2.46 нов" sheetId="73" r:id="rId15"/>
    <sheet name="Таблица 2.47 нов" sheetId="77" r:id="rId16"/>
    <sheet name="Таблица 2.48 нов" sheetId="79" r:id="rId17"/>
    <sheet name="Таблица 3.6" sheetId="49" r:id="rId18"/>
  </sheets>
  <externalReferences>
    <externalReference r:id="rId19"/>
    <externalReference r:id="rId20"/>
    <externalReference r:id="rId21"/>
  </externalReferences>
  <definedNames>
    <definedName name="___INDEX_SHEET___ASAP_Utilities" localSheetId="10">#REF!</definedName>
    <definedName name="___INDEX_SHEET___ASAP_Utilities" localSheetId="13">#REF!</definedName>
    <definedName name="___INDEX_SHEET___ASAP_Utilities" localSheetId="16">#REF!</definedName>
    <definedName name="___INDEX_SHEET___ASAP_Utilities">#REF!</definedName>
    <definedName name="_xlnm.Print_Titles" localSheetId="7">'Таблица 2.30'!$5:$5</definedName>
    <definedName name="_xlnm.Print_Titles" localSheetId="1">'Таблица 2.4'!$5:$5</definedName>
    <definedName name="_xlnm.Print_Titles" localSheetId="9">'Таблица 2.41'!$5:$5</definedName>
    <definedName name="_xlnm.Print_Titles" localSheetId="15">'Таблица 2.47 нов'!$5:$5</definedName>
    <definedName name="_xlnm.Print_Titles" localSheetId="17">'Таблица 3.6'!$5:$5</definedName>
    <definedName name="й" localSheetId="10">'[1]Index sheet'!#REF!</definedName>
    <definedName name="й" localSheetId="12">'[1]Index sheet'!#REF!</definedName>
    <definedName name="й" localSheetId="13">'[1]Index sheet'!#REF!</definedName>
    <definedName name="й" localSheetId="14">'[1]Index sheet'!#REF!</definedName>
    <definedName name="й" localSheetId="16">'[2]Index sheet'!#REF!</definedName>
    <definedName name="й">'[2]Index sheet'!#REF!</definedName>
    <definedName name="_xlnm.Print_Area" localSheetId="0">'Таблица 1.2'!$A$1:$D$38</definedName>
    <definedName name="_xlnm.Print_Area" localSheetId="5">'Таблица 2.21'!$A$1:$D$19</definedName>
    <definedName name="_xlnm.Print_Area" localSheetId="6">'Таблица 2.28'!$A$1:$D$8</definedName>
    <definedName name="_xlnm.Print_Area" localSheetId="7">'Таблица 2.30'!$A$1:$D$49</definedName>
    <definedName name="_xlnm.Print_Area" localSheetId="8">'Таблица 2.31'!$A$1:$D$8</definedName>
    <definedName name="_xlnm.Print_Area" localSheetId="1">'Таблица 2.4'!$A$1:$D$14</definedName>
    <definedName name="_xlnm.Print_Area" localSheetId="9">'Таблица 2.41'!$A$1:$D$51</definedName>
    <definedName name="_xlnm.Print_Area" localSheetId="10">'Таблица 2.42'!$A$1:$D$14</definedName>
    <definedName name="_xlnm.Print_Area" localSheetId="11">'Таблица 2.43 нов'!$A$1:$D$7</definedName>
    <definedName name="_xlnm.Print_Area" localSheetId="12">'Таблица 2.44 нов'!$A$1:$D$7</definedName>
    <definedName name="_xlnm.Print_Area" localSheetId="13">'Таблица 2.45 нов'!$A$1:$D$7</definedName>
    <definedName name="_xlnm.Print_Area" localSheetId="14">'Таблица 2.46 нов'!$A$1:$D$9</definedName>
    <definedName name="_xlnm.Print_Area" localSheetId="15">'Таблица 2.47 нов'!$A$1:$D$7</definedName>
    <definedName name="_xlnm.Print_Area" localSheetId="16">'Таблица 2.48 нов'!$A$1:$D$7</definedName>
    <definedName name="_xlnm.Print_Area" localSheetId="2">'Таблица 2.5'!$A$1:$D$34</definedName>
    <definedName name="_xlnm.Print_Area" localSheetId="3">'Таблица 2.6'!$A$1:$D$7</definedName>
    <definedName name="_xlnm.Print_Area" localSheetId="4">'Таблица 2.7'!$A$1:$D$9</definedName>
    <definedName name="_xlnm.Print_Area" localSheetId="17">'Таблица 3.6'!$A$1:$D$38</definedName>
    <definedName name="орьон" localSheetId="10">#REF!</definedName>
    <definedName name="орьон" localSheetId="13">#REF!</definedName>
    <definedName name="орьон" localSheetId="16">#REF!</definedName>
    <definedName name="орьон">#REF!</definedName>
    <definedName name="стало" localSheetId="10">'[3]Index sheet'!#REF!</definedName>
    <definedName name="стало" localSheetId="13">'[3]Index sheet'!#REF!</definedName>
    <definedName name="стало" localSheetId="16">'[3]Index sheet'!#REF!</definedName>
    <definedName name="стало">'[3]Index sheet'!#REF!</definedName>
    <definedName name="Таб" localSheetId="10">'[3]Index sheet'!#REF!</definedName>
    <definedName name="Таб" localSheetId="13">'[3]Index sheet'!#REF!</definedName>
    <definedName name="Таб">'[3]Index sheet'!#REF!</definedName>
    <definedName name="Таблица2.49" localSheetId="10">'[1]Index sheet'!#REF!</definedName>
    <definedName name="Таблица2.49" localSheetId="12">'[1]Index sheet'!#REF!</definedName>
    <definedName name="Таблица2.49" localSheetId="13">'[1]Index sheet'!#REF!</definedName>
    <definedName name="Таблица2.49" localSheetId="14">'[1]Index sheet'!#REF!</definedName>
    <definedName name="Таблица2.49" localSheetId="16">'[2]Index sheet'!#REF!</definedName>
    <definedName name="Таблица2.49">'[2]Index sheet'!#REF!</definedName>
    <definedName name="ц" localSheetId="10">'[1]Index sheet'!#REF!</definedName>
    <definedName name="ц" localSheetId="12">'[1]Index sheet'!#REF!</definedName>
    <definedName name="ц" localSheetId="13">'[1]Index sheet'!#REF!</definedName>
    <definedName name="ц" localSheetId="14">'[1]Index sheet'!#REF!</definedName>
    <definedName name="ц" localSheetId="16">'[2]Index sheet'!#REF!</definedName>
    <definedName name="ц">'[2]Index sheet'!#REF!</definedName>
  </definedNames>
  <calcPr calcId="145621"/>
</workbook>
</file>

<file path=xl/calcChain.xml><?xml version="1.0" encoding="utf-8"?>
<calcChain xmlns="http://schemas.openxmlformats.org/spreadsheetml/2006/main">
  <c r="B9" i="10" l="1"/>
  <c r="B19" i="24" l="1"/>
  <c r="C9" i="10" l="1"/>
  <c r="D9" i="10"/>
  <c r="C14" i="7"/>
  <c r="D14" i="7"/>
  <c r="B14" i="7"/>
  <c r="B38" i="49" l="1"/>
  <c r="C38" i="49"/>
  <c r="D38" i="49"/>
  <c r="B49" i="33"/>
  <c r="D7" i="79"/>
  <c r="C7" i="79"/>
  <c r="B7" i="79"/>
  <c r="C8" i="31"/>
  <c r="C51" i="64" l="1"/>
  <c r="D7" i="77" l="1"/>
  <c r="C7" i="77"/>
  <c r="B7" i="77"/>
  <c r="B38" i="2" l="1"/>
  <c r="D7" i="75" l="1"/>
  <c r="C7" i="75"/>
  <c r="B7" i="75"/>
  <c r="B9" i="73"/>
  <c r="B14" i="76" l="1"/>
  <c r="B51" i="64" l="1"/>
  <c r="D51" i="64"/>
  <c r="B8" i="34"/>
  <c r="C8" i="34"/>
  <c r="D8" i="34"/>
  <c r="C49" i="33"/>
  <c r="D49" i="33"/>
  <c r="B8" i="31"/>
  <c r="C19" i="24" l="1"/>
  <c r="D19" i="24"/>
  <c r="C38" i="2" l="1"/>
  <c r="D38" i="2"/>
</calcChain>
</file>

<file path=xl/sharedStrings.xml><?xml version="1.0" encoding="utf-8"?>
<sst xmlns="http://schemas.openxmlformats.org/spreadsheetml/2006/main" count="373" uniqueCount="127">
  <si>
    <t/>
  </si>
  <si>
    <t>рублей</t>
  </si>
  <si>
    <t>Наименование и статус муниципального образования Брянской области</t>
  </si>
  <si>
    <t>2026 год</t>
  </si>
  <si>
    <t>2027 год</t>
  </si>
  <si>
    <t>2028 год</t>
  </si>
  <si>
    <t>Нераспределенный резерв</t>
  </si>
  <si>
    <t>Итого</t>
  </si>
  <si>
    <t>Таблица 1.2</t>
  </si>
  <si>
    <t>Распределение дотаций на поддержку мер по обеспечению сбалансированности бюджетов муниципальных районов (муниципальных округов, городских округов)</t>
  </si>
  <si>
    <t>Городской округ город Брянск</t>
  </si>
  <si>
    <t>Городской округ город Клинцы</t>
  </si>
  <si>
    <t>Жуковский муниципальный округ</t>
  </si>
  <si>
    <t>Дубровский муниципальный район</t>
  </si>
  <si>
    <t>Суражский муниципальный район</t>
  </si>
  <si>
    <t>Севский муниципальный район</t>
  </si>
  <si>
    <t>Рогнединский муниципальный район</t>
  </si>
  <si>
    <t>Брянский муниципальный район</t>
  </si>
  <si>
    <t>Брасовский муниципальный район</t>
  </si>
  <si>
    <t>Стародубский муниципальный округ</t>
  </si>
  <si>
    <t>Климовский муниципальный район</t>
  </si>
  <si>
    <t>Городской округ город Фокино</t>
  </si>
  <si>
    <t>Новозыбковский городской округ</t>
  </si>
  <si>
    <t>Белоберезковское городское поселение Трубчевского муниципального района</t>
  </si>
  <si>
    <t>Почепское городское поселение Почепского муниципального района</t>
  </si>
  <si>
    <t>Дятьковское городское поселение Дятьковского муниципального района</t>
  </si>
  <si>
    <t>Дубровское городское поселение Дубровского муниципального района</t>
  </si>
  <si>
    <t>Распределение субсидий бюджетам муниципальных образований на обеспечение устойчивого сокращения непригодного для проживания жилищного фонда в рамках регионального проекта «Жильё (Брянская область)» государственной программы «Развитие топливно-энергетического комплекса и жилищно-коммунального хозяйства Брянской области»</t>
  </si>
  <si>
    <t>Таблица 2.4</t>
  </si>
  <si>
    <t>Унечское городское поселение Унечского муниципального района</t>
  </si>
  <si>
    <t>Унечский муниципальный район</t>
  </si>
  <si>
    <t>Трубчевский муниципальный район</t>
  </si>
  <si>
    <t>Суражское городское поселение Суражского муниципального района</t>
  </si>
  <si>
    <t>Суземское городское поселение Суземского муниципального района</t>
  </si>
  <si>
    <t>Севское городское поселение Севского муниципального района</t>
  </si>
  <si>
    <t>Рогнединское городское поселение Рогнединского муниципального района</t>
  </si>
  <si>
    <t>Погарское городское поселение Погарского муниципального района</t>
  </si>
  <si>
    <t>Навлинское городское поселение Навлинского муниципального района</t>
  </si>
  <si>
    <t>Мглинское городское поселение Мглинского муниципального района</t>
  </si>
  <si>
    <t>Красногорский муниципальный район</t>
  </si>
  <si>
    <t>Климовское городское поселение Климовского муниципального района</t>
  </si>
  <si>
    <t>Клетнянское городское поселение Клетнянского муниципального района</t>
  </si>
  <si>
    <t>Карачевское городское поселение Карачевского муниципального района</t>
  </si>
  <si>
    <t>Злынковский муниципальный район</t>
  </si>
  <si>
    <t>Гордеевский муниципальный район</t>
  </si>
  <si>
    <t>Выгоничский муниципальный район</t>
  </si>
  <si>
    <t>Локотское городское поселение Брасовского муниципального района</t>
  </si>
  <si>
    <t>Распределение субсидий бюджетам муниципальных образований на реализацию мероприятий по модернизации коммунальной инфраструктуры в рамках регионального проекта «Модернизация коммунальной инфраструктуры (Брянская область)» государственной программы «Развитие топливно-энергетического комплекса и жилищно-коммунального хозяйства Брянской области»</t>
  </si>
  <si>
    <t>Таблица 2.5</t>
  </si>
  <si>
    <t>Распределение субсидий бюджетам муниципальных образований на строительство (реконструкцию) объектов инфраструктуры, реализация которых осуществляется в соответствии с постановлением Правительства Российской Федерации от 2 февраля 2022 года № 87 «О предоставлении публично-правовой компанией «Фонд развития территорий» за счет привлеченных средств Фонда национального благосостояния займов юридическим лицам, в том числе путем приобретения облигаций юридических лиц при их первичном размещении, в целях реализации проектов по строительству, реконструкции, модернизации объектов инфраструктуры, и о внесении изменения в Положение о Правительственной комиссии по региональному развитию в Российской Федерации» в рамках регионального проекта «Развитие инфраструктуры сферы жилищно-коммунального хозяйства» государственной программы «Развитие топливно-энергетического комплекса и жилищно-коммунального хозяйства Брянской области»</t>
  </si>
  <si>
    <t>Таблица 2.6</t>
  </si>
  <si>
    <t>Распределение субсидий бюджетам муниципальных образований на строительство (реконструкцию) объектов водоснабжения в населенных пунктах Брянской области в рамках регионального проекта «Развитие инфраструктуры сферы жилищно-коммунального хозяйства» государственной программы «Развитие топливно-энергетического комплекса и жилищно-коммунального хозяйства Брянской области»</t>
  </si>
  <si>
    <t>Таблица 2.7</t>
  </si>
  <si>
    <t>Красногорское городское поселение Красногорского муниципального района</t>
  </si>
  <si>
    <t>Комаричское городское поселение Комаричского муниципального района</t>
  </si>
  <si>
    <t>Злынковское городское поселение Злынковского муниципального района</t>
  </si>
  <si>
    <t>Любохонское городское поселение Дятьковского муниципального района</t>
  </si>
  <si>
    <t>Ивотское городское поселение Дятьковского муниципального района</t>
  </si>
  <si>
    <t>Бытошское городское поселение Дятьковского муниципального района</t>
  </si>
  <si>
    <t>Сещинское сельское поселение Дубровского муниципального района</t>
  </si>
  <si>
    <t>Гордеевское сельское поселение Гордеевского муниципального района</t>
  </si>
  <si>
    <t>Выгоничское городское поселение Выгоничского муниципального района</t>
  </si>
  <si>
    <t>Сельцовский городской округ</t>
  </si>
  <si>
    <t>Суземский муниципальный район</t>
  </si>
  <si>
    <t>Клетнянский муниципальный район</t>
  </si>
  <si>
    <t>Дятьковский муниципальный район</t>
  </si>
  <si>
    <t>Почепский муниципальный район</t>
  </si>
  <si>
    <t>Комаричский муниципальный район</t>
  </si>
  <si>
    <t>Клинцовский муниципальный район</t>
  </si>
  <si>
    <t>Погарский муниципальный район</t>
  </si>
  <si>
    <t>Навлинский муниципальный район</t>
  </si>
  <si>
    <t>Мглинский муниципальный район</t>
  </si>
  <si>
    <t>Карачевский муниципальный район</t>
  </si>
  <si>
    <t>Жирятинский муниципальный район</t>
  </si>
  <si>
    <t>Таблица 2.21</t>
  </si>
  <si>
    <t>Таблица 2.28</t>
  </si>
  <si>
    <t>Старское городское поселение Дятьковского муниципального района</t>
  </si>
  <si>
    <t>Распределение субсидий бюджетам муниципальных образований на обеспечение сохранности автомобильных дорог местного значения и условий безопасности движения по ним в рамках комплекса процессных мероприятий «Обеспечение сохранности автомобильных дорог общего пользования регионального, межмуниципального и местного значения» государственной программы «Обеспечение реализации государственных полномочий в области строительства, архитектуры и развитие дорожного хозяйства Брянской области»</t>
  </si>
  <si>
    <t>Таблица 2.30</t>
  </si>
  <si>
    <t>Распределение субсидий бюджетам муниципальных районов (муниципальных округов, городских округов) на реализацию проектов комплексного развития территорий в рамках регионального проекта «Жилье (Брянская область)» государственной программы «Обеспечение реализации государственных полномочий в области строительства, архитектуры и развитие дорожного хозяйства Брянской области»</t>
  </si>
  <si>
    <t>Таблица 2.31</t>
  </si>
  <si>
    <t>Первомайское сельское поселение Клинцовского муниципального района</t>
  </si>
  <si>
    <t>Мичуринское сельское поселение Брянского муниципального района</t>
  </si>
  <si>
    <t>Распределение субвенций бюджетам муниципальных районов (муниципальных округов, городских округов) на 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</si>
  <si>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Таблица 3.6</t>
  </si>
  <si>
    <t>Вышковское городское поселение Злынковского муниципального района</t>
  </si>
  <si>
    <t>Старогутнянское сельское поселение Унечского муниципального района</t>
  </si>
  <si>
    <t>Павловское сельское поселение Унечского муниципального района</t>
  </si>
  <si>
    <t>Селецкое сельское поселение Трубчевского муниципального района</t>
  </si>
  <si>
    <t>Дегтяревское сельское поселение Суражского муниципального района</t>
  </si>
  <si>
    <t>Доброводское сельское поселение Севского муниципального района</t>
  </si>
  <si>
    <t>Долботовское сельское поселение Погарского муниципального района</t>
  </si>
  <si>
    <t>Усожское сельское поселение Комаричского муниципального района</t>
  </si>
  <si>
    <t>Рожновское сельское поселение Клинцовского муниципального района</t>
  </si>
  <si>
    <t>Песоченское сельское поселение Карачевского муниципального района</t>
  </si>
  <si>
    <t>Дроновское сельское поселение Карачевского муниципального района</t>
  </si>
  <si>
    <t>Щербиничское сельское поселение Злынковского муниципального района</t>
  </si>
  <si>
    <t>Пеклинское сельское поселение Дубровского муниципального района</t>
  </si>
  <si>
    <t>Уношевское сельское поселение Гордеевского муниципального района</t>
  </si>
  <si>
    <t>Творишинское сельское поселение Гордеевского муниципального района</t>
  </si>
  <si>
    <t>Рудневоробьевское сельское поселение Гордеевского муниципального района</t>
  </si>
  <si>
    <t>Петровобудское сельское поселение Гордеевского муниципального района</t>
  </si>
  <si>
    <t>Отрадненское сельское поселение Брянского муниципального района</t>
  </si>
  <si>
    <t>Столбовское сельское поселение Брасовского муниципального района</t>
  </si>
  <si>
    <t>Сныткинское сельское поселение Брасовского муниципального района</t>
  </si>
  <si>
    <t>Крупецкое сельское поселение Брасовского муниципального района</t>
  </si>
  <si>
    <t>Распределение субсидий бюджетам муниципальных образований на 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сооружения, в рамках регионального проекта «Региональная и местная дорожная сеть (Брянская область)» государственной программы «Обеспечение реализации государственных полномочий в области строительства, архитектуры и развитие дорожного хозяйства Брянской области»</t>
  </si>
  <si>
    <t>Распределение субсидий бюджетам муниципальных районов (муниципальных округов, городских округов) на формирование ИТ-инфраструктуры в муниципальных общеобразовательных организациях для обеспечения в помещениях безопасного доступа к государственным, муниципальным и иным информационным системам, а также к информационно-телекоммуникационной сети «Интернет» в рамках регионального проекта «Цифровые платформы в отраслях социальной сферы (Брянская область)» государственной программы «Развитие образования и науки Брянской области»</t>
  </si>
  <si>
    <t>Таблица 2.41</t>
  </si>
  <si>
    <t>Таблица 2.42</t>
  </si>
  <si>
    <t>Распределение субсидий бюджетам муниципальных образований на реализацию мероприятий по обеспечению сохранности воинских захоронений на территории Российской Федерации в рамках регионального проекта «Сохранение культурного и исторического наследия» государственной программы «Региональная политика Брянской области»</t>
  </si>
  <si>
    <t>Городской округ город Сельцо</t>
  </si>
  <si>
    <t>Таблица 2.43</t>
  </si>
  <si>
    <t>Таблица 2.44</t>
  </si>
  <si>
    <t>Таблица 2.45</t>
  </si>
  <si>
    <t>Распределение субсидий бюджетам муниципальных районов (муниципальных округов, городских округов) на создание мест (площадок) накопления твердых коммунальных отходов в рамках комплекса процессных мероприятий «Реализация мероприятий по улучшению экологической обстановки на территории Брянской области» государственной программы «Охрана окружающей среды, воспроизводство и использование природных ресурсов Брянской области»</t>
  </si>
  <si>
    <t>Распределение субсидий бюджетам муниципальных образований на строительство (реконструкцию) объектов физической культуры и спорта в рамках регионального проекта «Развитие инфраструктуры сферы спорта» государственной программы «Развитие физической культуры и спорта Брянской области»</t>
  </si>
  <si>
    <t xml:space="preserve">Распределение субсидий бюджетам муниципальных районов (муниципальных округов, городских округов) на строительство (реконструкцию) учреждений образования в рамках регионального проекта «Развитие инфраструктуры сферы образования» государственной программы </t>
  </si>
  <si>
    <t>Распределение субсидий бюджетам муниципальных образований на строительство (реконструкцию) учреждений культуры в рамках регионального проекта «Развитие инфраструктуры сферы культуры» государственной программы «Развитие культуры и туризма в Брянской области»</t>
  </si>
  <si>
    <t>Распределение субсидий бюджетам муниципальных образований на строительство (реконструкцию) канализационных сетей и канализационных коллекторов для населенных пунктов Брянской области в рамках регионального проекта «Строительство и реконструкция канализационных сетей и канализационных коллекторов для населенных пунктов Брянской области» государственной программы «Обеспечение реализации государственных полномочий в области строительства, архитектуры и развитие дорожного хозяйства Брянской области»</t>
  </si>
  <si>
    <t>Таблица 2.46</t>
  </si>
  <si>
    <t>Распределение субсидий бюджетам муниципальных районов (муниципальных округов, городских округов) на развитие спортивной инфраструктуры объектов спорта Брянской области в рамках регионального проекта «Развитие инфраструктуры сферы спорта» государственной программы «Развитие физической культуры и спорта Брянской области»</t>
  </si>
  <si>
    <t>Таблица 2.47</t>
  </si>
  <si>
    <t>Распределение субсидий бюджетам муниципальных образований на развитие и совершенствование сети автомобильных дорог общего пользования местного значения в рамках регионального проекта "Региональная и местная дорожная сеть (Брянская область)"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</si>
  <si>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Таблица 2.48</t>
  </si>
  <si>
    <t>Суземский муниципального района</t>
  </si>
  <si>
    <t>Приложение 7
к Закону Брянской области
''О внесении изменений в Закон Брянской области
"Об областном бюджете на 2026 год 
и на плановый период 2027 и 2028 годов''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</si>
</sst>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_-* #,##0.00&quot;р.&quot;_-;\-* #,##0.00&quot;р.&quot;_-;_-* &quot;-&quot;??&quot;р.&quot;_-;_-@_-"/>
    <numFmt numFmtId="168" formatCode="[$-419]General"/>
    <numFmt numFmtId="169" formatCode="_(&quot;$&quot;* #,##0_);_(&quot;$&quot;* \(#,##0\);_(&quot;$&quot;* &quot;-&quot;_);_(@_)"/>
    <numFmt numFmtId="170" formatCode="_(* #,##0_);_(* \(#,##0\);_(* &quot;-&quot;_);_(@_)"/>
    <numFmt numFmtId="171" formatCode="_(* #,##0.00_);_(* \(#,##0.00\);_(* &quot;-&quot;??_);_(@_)"/>
    <numFmt numFmtId="172" formatCode="#,##0.00000"/>
    <numFmt numFmtId="173" formatCode="_-* #,##0_-;\-* #,##0_-;_-* &quot;-&quot;_-;_-@_-"/>
  </numFmts>
  <fonts count="80" x14ac:knownFonts="1">
    <font>
      <sz val="10"/>
      <color rgb="FF000000"/>
      <name val="Times New Roman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Times New Roman Cyr"/>
    </font>
    <font>
      <b/>
      <sz val="9"/>
      <name val="Arial"/>
      <family val="2"/>
      <charset val="204"/>
    </font>
    <font>
      <sz val="10"/>
      <name val="Arial Cyr"/>
      <charset val="204"/>
    </font>
    <font>
      <sz val="10"/>
      <color theme="1"/>
      <name val="Segoe UI"/>
      <family val="2"/>
      <charset val="204"/>
    </font>
    <font>
      <sz val="10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b/>
      <sz val="18"/>
      <color theme="3"/>
      <name val="Cambria"/>
      <family val="1"/>
      <charset val="204"/>
      <scheme val="major"/>
    </font>
    <font>
      <sz val="10"/>
      <color indexed="64"/>
      <name val="Arial"/>
      <family val="2"/>
      <charset val="204"/>
    </font>
    <font>
      <sz val="11"/>
      <color indexed="9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8"/>
      <color indexed="56"/>
      <name val="Cambria"/>
      <family val="1"/>
      <charset val="204"/>
    </font>
    <font>
      <b/>
      <sz val="18"/>
      <color indexed="56"/>
      <name val="Cambria"/>
      <family val="2"/>
      <charset val="204"/>
    </font>
    <font>
      <sz val="10"/>
      <color indexed="8"/>
      <name val="Arial Cyr"/>
    </font>
    <font>
      <b/>
      <sz val="10"/>
      <color indexed="8"/>
      <name val="Arial CYR"/>
    </font>
    <font>
      <b/>
      <sz val="10"/>
      <color rgb="FF000000"/>
      <name val="Arial CYR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8"/>
      <name val="Calibri"/>
      <family val="2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2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9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  <bgColor indexed="64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80001220740379042"/>
        <bgColor indexed="64"/>
      </patternFill>
    </fill>
    <fill>
      <patternFill patternType="solid">
        <fgColor theme="6" tint="0.800012207403790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theme="6" tint="0.40000610370189521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rgb="FFCCFFFF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120">
    <xf numFmtId="0" fontId="0" fillId="0" borderId="0">
      <alignment vertical="top" wrapText="1"/>
    </xf>
    <xf numFmtId="0" fontId="8" fillId="0" borderId="0"/>
    <xf numFmtId="166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29" fillId="0" borderId="0">
      <alignment vertical="top" wrapText="1"/>
    </xf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>
      <alignment vertical="top" wrapText="1"/>
    </xf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30" fillId="0" borderId="0"/>
    <xf numFmtId="168" fontId="32" fillId="0" borderId="0"/>
    <xf numFmtId="0" fontId="33" fillId="33" borderId="9" applyNumberFormat="0" applyFont="0" applyAlignment="0" applyProtection="0"/>
    <xf numFmtId="49" fontId="34" fillId="0" borderId="12">
      <alignment horizontal="center" vertical="top" shrinkToFit="1"/>
    </xf>
    <xf numFmtId="49" fontId="34" fillId="0" borderId="12">
      <alignment horizontal="center" vertical="top" wrapText="1"/>
    </xf>
    <xf numFmtId="164" fontId="34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34" fillId="0" borderId="0">
      <alignment vertical="top" wrapText="1"/>
    </xf>
    <xf numFmtId="0" fontId="30" fillId="0" borderId="0"/>
    <xf numFmtId="9" fontId="34" fillId="0" borderId="0" applyFont="0" applyFill="0" applyBorder="0" applyAlignment="0" applyProtection="0"/>
    <xf numFmtId="9" fontId="30" fillId="0" borderId="0" applyFont="0" applyFill="0" applyBorder="0" applyAlignment="0" applyProtection="0"/>
    <xf numFmtId="165" fontId="34" fillId="0" borderId="0" applyFont="0" applyFill="0" applyBorder="0" applyAlignment="0" applyProtection="0"/>
    <xf numFmtId="170" fontId="30" fillId="0" borderId="0" applyFont="0" applyFill="0" applyBorder="0" applyAlignment="0" applyProtection="0"/>
    <xf numFmtId="166" fontId="34" fillId="0" borderId="0" applyFont="0" applyFill="0" applyBorder="0" applyAlignment="0" applyProtection="0"/>
    <xf numFmtId="171" fontId="30" fillId="0" borderId="0" applyFont="0" applyFill="0" applyBorder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6" fillId="0" borderId="0" applyNumberFormat="0" applyFill="0" applyBorder="0" applyAlignment="0" applyProtection="0"/>
    <xf numFmtId="0" fontId="17" fillId="2" borderId="0" applyNumberFormat="0" applyBorder="0" applyAlignment="0" applyProtection="0"/>
    <xf numFmtId="0" fontId="18" fillId="3" borderId="0" applyNumberFormat="0" applyBorder="0" applyAlignment="0" applyProtection="0"/>
    <xf numFmtId="0" fontId="19" fillId="4" borderId="0" applyNumberFormat="0" applyBorder="0" applyAlignment="0" applyProtection="0"/>
    <xf numFmtId="0" fontId="20" fillId="5" borderId="5" applyNumberFormat="0" applyAlignment="0" applyProtection="0"/>
    <xf numFmtId="0" fontId="21" fillId="6" borderId="6" applyNumberFormat="0" applyAlignment="0" applyProtection="0"/>
    <xf numFmtId="0" fontId="22" fillId="6" borderId="5" applyNumberFormat="0" applyAlignment="0" applyProtection="0"/>
    <xf numFmtId="0" fontId="23" fillId="0" borderId="7" applyNumberFormat="0" applyFill="0" applyAlignment="0" applyProtection="0"/>
    <xf numFmtId="0" fontId="24" fillId="7" borderId="8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10" applyNumberFormat="0" applyFill="0" applyAlignment="0" applyProtection="0"/>
    <xf numFmtId="0" fontId="2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28" fillId="32" borderId="0" applyNumberFormat="0" applyBorder="0" applyAlignment="0" applyProtection="0"/>
    <xf numFmtId="0" fontId="36" fillId="0" borderId="0"/>
    <xf numFmtId="49" fontId="37" fillId="0" borderId="11" applyNumberFormat="0">
      <alignment horizontal="center" vertical="center" wrapText="1"/>
    </xf>
    <xf numFmtId="9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38" fillId="0" borderId="0"/>
    <xf numFmtId="9" fontId="38" fillId="0" borderId="0" applyFont="0" applyFill="0" applyBorder="0" applyAlignment="0" applyProtection="0"/>
    <xf numFmtId="0" fontId="8" fillId="0" borderId="0"/>
    <xf numFmtId="0" fontId="36" fillId="0" borderId="0"/>
    <xf numFmtId="166" fontId="36" fillId="0" borderId="0" applyFont="0" applyFill="0" applyBorder="0" applyAlignment="0" applyProtection="0"/>
    <xf numFmtId="166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0" fontId="8" fillId="0" borderId="0"/>
    <xf numFmtId="0" fontId="8" fillId="8" borderId="9" applyNumberFormat="0" applyFont="0" applyAlignment="0" applyProtection="0"/>
    <xf numFmtId="0" fontId="36" fillId="0" borderId="0"/>
    <xf numFmtId="166" fontId="36" fillId="0" borderId="0" applyFont="0" applyFill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8" borderId="9" applyNumberFormat="0" applyFont="0" applyAlignment="0" applyProtection="0"/>
    <xf numFmtId="166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0" fillId="0" borderId="0"/>
    <xf numFmtId="0" fontId="39" fillId="0" borderId="0">
      <alignment horizontal="center" vertical="center" wrapText="1"/>
    </xf>
    <xf numFmtId="0" fontId="40" fillId="0" borderId="0">
      <alignment horizontal="left" vertical="center" wrapText="1"/>
    </xf>
    <xf numFmtId="0" fontId="40" fillId="0" borderId="0">
      <alignment horizontal="left" vertical="center" wrapText="1"/>
    </xf>
    <xf numFmtId="0" fontId="41" fillId="0" borderId="0">
      <alignment horizontal="center" vertical="center" wrapText="1"/>
    </xf>
    <xf numFmtId="0" fontId="40" fillId="0" borderId="0">
      <alignment horizontal="right" vertical="center" wrapText="1"/>
    </xf>
    <xf numFmtId="0" fontId="40" fillId="0" borderId="11">
      <alignment horizontal="center" vertical="center" wrapText="1"/>
    </xf>
    <xf numFmtId="0" fontId="40" fillId="0" borderId="11">
      <alignment horizontal="left" vertical="center" wrapText="1"/>
    </xf>
    <xf numFmtId="0" fontId="40" fillId="0" borderId="11">
      <alignment horizontal="center" vertical="center" wrapText="1"/>
    </xf>
    <xf numFmtId="4" fontId="40" fillId="0" borderId="11">
      <alignment horizontal="right" vertical="center" wrapText="1"/>
    </xf>
    <xf numFmtId="0" fontId="39" fillId="0" borderId="0">
      <alignment horizontal="center" vertical="center" wrapText="1"/>
    </xf>
    <xf numFmtId="0" fontId="39" fillId="0" borderId="0">
      <alignment horizontal="center" vertical="center" wrapText="1"/>
    </xf>
    <xf numFmtId="0" fontId="39" fillId="0" borderId="0">
      <alignment horizontal="center" vertical="center" wrapText="1"/>
    </xf>
    <xf numFmtId="164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12" fillId="0" borderId="0">
      <alignment vertical="top" wrapText="1"/>
    </xf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12" fillId="0" borderId="0">
      <alignment vertical="top" wrapText="1"/>
    </xf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12" fillId="0" borderId="0">
      <alignment vertical="top" wrapText="1"/>
    </xf>
    <xf numFmtId="165" fontId="8" fillId="0" borderId="0" applyFont="0" applyFill="0" applyBorder="0" applyAlignment="0" applyProtection="0"/>
    <xf numFmtId="165" fontId="43" fillId="0" borderId="0" applyFont="0" applyFill="0" applyBorder="0" applyProtection="0"/>
    <xf numFmtId="167" fontId="30" fillId="0" borderId="0" applyFont="0" applyFill="0" applyBorder="0" applyProtection="0"/>
    <xf numFmtId="164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4" fontId="30" fillId="0" borderId="0" applyFont="0" applyFill="0" applyBorder="0" applyProtection="0"/>
    <xf numFmtId="167" fontId="43" fillId="0" borderId="0" applyFont="0" applyFill="0" applyBorder="0" applyProtection="0"/>
    <xf numFmtId="165" fontId="29" fillId="0" borderId="0" applyFont="0" applyFill="0" applyBorder="0" applyAlignment="0" applyProtection="0"/>
    <xf numFmtId="0" fontId="29" fillId="0" borderId="0">
      <alignment vertical="top" wrapText="1"/>
    </xf>
    <xf numFmtId="167" fontId="29" fillId="0" borderId="0" applyFont="0" applyFill="0" applyBorder="0" applyAlignment="0" applyProtection="0"/>
    <xf numFmtId="166" fontId="30" fillId="0" borderId="0" applyFont="0" applyFill="0" applyBorder="0" applyProtection="0"/>
    <xf numFmtId="166" fontId="30" fillId="0" borderId="0" applyFont="0" applyFill="0" applyBorder="0" applyProtection="0"/>
    <xf numFmtId="167" fontId="43" fillId="0" borderId="0" applyFont="0" applyFill="0" applyBorder="0" applyProtection="0"/>
    <xf numFmtId="166" fontId="43" fillId="0" borderId="0" applyFont="0" applyFill="0" applyBorder="0" applyProtection="0"/>
    <xf numFmtId="166" fontId="30" fillId="0" borderId="0" applyFont="0" applyFill="0" applyBorder="0" applyProtection="0"/>
    <xf numFmtId="164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5" fontId="30" fillId="0" borderId="0" applyFont="0" applyFill="0" applyBorder="0" applyProtection="0"/>
    <xf numFmtId="164" fontId="30" fillId="0" borderId="0" applyFont="0" applyFill="0" applyBorder="0" applyProtection="0"/>
    <xf numFmtId="166" fontId="30" fillId="0" borderId="0" applyFont="0" applyFill="0" applyBorder="0" applyProtection="0"/>
    <xf numFmtId="166" fontId="29" fillId="0" borderId="0" applyFont="0" applyFill="0" applyBorder="0" applyAlignment="0" applyProtection="0"/>
    <xf numFmtId="164" fontId="43" fillId="0" borderId="0" applyFont="0" applyFill="0" applyBorder="0" applyProtection="0"/>
    <xf numFmtId="165" fontId="30" fillId="0" borderId="0" applyFont="0" applyFill="0" applyBorder="0" applyProtection="0"/>
    <xf numFmtId="0" fontId="13" fillId="0" borderId="0" applyNumberFormat="0" applyFill="0" applyBorder="0" applyAlignment="0" applyProtection="0"/>
    <xf numFmtId="167" fontId="43" fillId="0" borderId="0" applyFont="0" applyFill="0" applyBorder="0" applyProtection="0"/>
    <xf numFmtId="166" fontId="43" fillId="0" borderId="0" applyFont="0" applyFill="0" applyBorder="0" applyProtection="0"/>
    <xf numFmtId="9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7" fontId="30" fillId="0" borderId="0" applyFont="0" applyFill="0" applyBorder="0" applyProtection="0"/>
    <xf numFmtId="165" fontId="30" fillId="0" borderId="0" applyFont="0" applyFill="0" applyBorder="0" applyProtection="0"/>
    <xf numFmtId="164" fontId="43" fillId="0" borderId="0" applyFont="0" applyFill="0" applyBorder="0" applyProtection="0"/>
    <xf numFmtId="0" fontId="12" fillId="0" borderId="0">
      <alignment vertical="top" wrapText="1"/>
    </xf>
    <xf numFmtId="166" fontId="43" fillId="0" borderId="0" applyFont="0" applyFill="0" applyBorder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5" fontId="30" fillId="0" borderId="0" applyFont="0" applyFill="0" applyBorder="0" applyProtection="0"/>
    <xf numFmtId="9" fontId="43" fillId="0" borderId="0" applyFont="0" applyFill="0" applyBorder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30" fillId="0" borderId="0" applyFont="0" applyFill="0" applyBorder="0" applyProtection="0"/>
    <xf numFmtId="0" fontId="43" fillId="0" borderId="0">
      <alignment vertical="top" wrapText="1"/>
    </xf>
    <xf numFmtId="0" fontId="30" fillId="0" borderId="0">
      <alignment vertical="top" wrapText="1"/>
    </xf>
    <xf numFmtId="9" fontId="30" fillId="0" borderId="0" applyFont="0" applyFill="0" applyBorder="0" applyProtection="0"/>
    <xf numFmtId="166" fontId="43" fillId="0" borderId="0" applyFont="0" applyFill="0" applyBorder="0" applyProtection="0"/>
    <xf numFmtId="167" fontId="30" fillId="0" borderId="0" applyFont="0" applyFill="0" applyBorder="0" applyProtection="0"/>
    <xf numFmtId="166" fontId="29" fillId="0" borderId="0" applyFont="0" applyFill="0" applyBorder="0" applyAlignment="0" applyProtection="0"/>
    <xf numFmtId="164" fontId="43" fillId="0" borderId="0" applyFont="0" applyFill="0" applyBorder="0" applyProtection="0"/>
    <xf numFmtId="0" fontId="30" fillId="0" borderId="0">
      <alignment vertical="top" wrapText="1"/>
    </xf>
    <xf numFmtId="0" fontId="30" fillId="0" borderId="0"/>
    <xf numFmtId="166" fontId="30" fillId="0" borderId="0" applyFont="0" applyFill="0" applyBorder="0" applyProtection="0"/>
    <xf numFmtId="0" fontId="42" fillId="0" borderId="0" applyNumberFormat="0" applyFill="0" applyBorder="0" applyProtection="0"/>
    <xf numFmtId="0" fontId="12" fillId="0" borderId="0">
      <alignment vertical="top" wrapText="1"/>
    </xf>
    <xf numFmtId="9" fontId="30" fillId="0" borderId="0" applyFont="0" applyFill="0" applyBorder="0" applyProtection="0"/>
    <xf numFmtId="164" fontId="43" fillId="0" borderId="0" applyFont="0" applyFill="0" applyBorder="0" applyProtection="0"/>
    <xf numFmtId="165" fontId="43" fillId="0" borderId="0" applyFont="0" applyFill="0" applyBorder="0" applyProtection="0"/>
    <xf numFmtId="166" fontId="43" fillId="0" borderId="0" applyFont="0" applyFill="0" applyBorder="0" applyProtection="0"/>
    <xf numFmtId="9" fontId="43" fillId="0" borderId="0" applyFont="0" applyFill="0" applyBorder="0" applyProtection="0"/>
    <xf numFmtId="167" fontId="29" fillId="0" borderId="0" applyFont="0" applyFill="0" applyBorder="0" applyAlignment="0" applyProtection="0"/>
    <xf numFmtId="166" fontId="30" fillId="0" borderId="0" applyFont="0" applyFill="0" applyBorder="0" applyProtection="0"/>
    <xf numFmtId="166" fontId="43" fillId="0" borderId="0" applyFont="0" applyFill="0" applyBorder="0" applyProtection="0"/>
    <xf numFmtId="167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5" fontId="43" fillId="0" borderId="0" applyFont="0" applyFill="0" applyBorder="0" applyProtection="0"/>
    <xf numFmtId="9" fontId="43" fillId="0" borderId="0" applyFont="0" applyFill="0" applyBorder="0" applyProtection="0"/>
    <xf numFmtId="167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4" fontId="30" fillId="0" borderId="0" applyFont="0" applyFill="0" applyBorder="0" applyProtection="0"/>
    <xf numFmtId="9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43" fillId="0" borderId="0" applyFont="0" applyFill="0" applyBorder="0" applyProtection="0"/>
    <xf numFmtId="166" fontId="30" fillId="0" borderId="0" applyFont="0" applyFill="0" applyBorder="0" applyProtection="0"/>
    <xf numFmtId="166" fontId="43" fillId="0" borderId="0" applyFont="0" applyFill="0" applyBorder="0" applyProtection="0"/>
    <xf numFmtId="165" fontId="29" fillId="0" borderId="0" applyFont="0" applyFill="0" applyBorder="0" applyAlignment="0" applyProtection="0"/>
    <xf numFmtId="9" fontId="30" fillId="0" borderId="0" applyFont="0" applyFill="0" applyBorder="0" applyProtection="0"/>
    <xf numFmtId="0" fontId="8" fillId="0" borderId="0"/>
    <xf numFmtId="165" fontId="29" fillId="0" borderId="0" applyFont="0" applyFill="0" applyBorder="0" applyAlignment="0" applyProtection="0"/>
    <xf numFmtId="9" fontId="30" fillId="0" borderId="0" applyFont="0" applyFill="0" applyBorder="0" applyProtection="0"/>
    <xf numFmtId="166" fontId="34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3" fillId="0" borderId="0" applyFont="0" applyFill="0" applyBorder="0" applyProtection="0"/>
    <xf numFmtId="0" fontId="14" fillId="0" borderId="2" applyNumberFormat="0" applyFill="0" applyAlignment="0" applyProtection="0"/>
    <xf numFmtId="166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>
      <alignment vertical="top" wrapText="1"/>
    </xf>
    <xf numFmtId="9" fontId="43" fillId="0" borderId="0" applyFont="0" applyFill="0" applyBorder="0" applyProtection="0"/>
    <xf numFmtId="0" fontId="14" fillId="0" borderId="2" applyNumberFormat="0" applyFill="0" applyProtection="0"/>
    <xf numFmtId="164" fontId="30" fillId="0" borderId="0" applyFont="0" applyFill="0" applyBorder="0" applyProtection="0"/>
    <xf numFmtId="0" fontId="43" fillId="0" borderId="0">
      <alignment vertical="top" wrapText="1"/>
    </xf>
    <xf numFmtId="0" fontId="31" fillId="0" borderId="0"/>
    <xf numFmtId="0" fontId="31" fillId="0" borderId="0"/>
    <xf numFmtId="0" fontId="12" fillId="0" borderId="0">
      <alignment vertical="top" wrapText="1"/>
    </xf>
    <xf numFmtId="49" fontId="34" fillId="0" borderId="12">
      <alignment horizontal="center" vertical="top" shrinkToFit="1"/>
    </xf>
    <xf numFmtId="49" fontId="34" fillId="0" borderId="12">
      <alignment horizontal="center" vertical="top" wrapText="1"/>
    </xf>
    <xf numFmtId="49" fontId="37" fillId="0" borderId="13" applyNumberFormat="0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left" vertical="center" wrapText="1"/>
    </xf>
    <xf numFmtId="0" fontId="40" fillId="0" borderId="13">
      <alignment horizontal="center" vertical="center" wrapText="1"/>
    </xf>
    <xf numFmtId="4" fontId="40" fillId="0" borderId="13">
      <alignment horizontal="right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left" vertical="center" wrapText="1"/>
    </xf>
    <xf numFmtId="0" fontId="40" fillId="0" borderId="11">
      <alignment horizontal="left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4" fontId="40" fillId="0" borderId="11">
      <alignment horizontal="right" vertical="center" wrapText="1"/>
    </xf>
    <xf numFmtId="4" fontId="40" fillId="0" borderId="11">
      <alignment horizontal="right" vertical="center" wrapText="1"/>
    </xf>
    <xf numFmtId="49" fontId="37" fillId="0" borderId="11" applyNumberFormat="0">
      <alignment horizontal="center" vertical="center" wrapText="1"/>
    </xf>
    <xf numFmtId="49" fontId="37" fillId="0" borderId="11" applyNumberFormat="0">
      <alignment horizontal="center" vertical="center" wrapText="1"/>
    </xf>
    <xf numFmtId="0" fontId="12" fillId="0" borderId="0">
      <alignment vertical="top" wrapText="1"/>
    </xf>
    <xf numFmtId="0" fontId="8" fillId="35" borderId="0" applyNumberFormat="0" applyBorder="0" applyAlignment="0" applyProtection="0"/>
    <xf numFmtId="0" fontId="8" fillId="36" borderId="0" applyNumberFormat="0" applyBorder="0" applyAlignment="0" applyProtection="0"/>
    <xf numFmtId="0" fontId="31" fillId="0" borderId="0"/>
    <xf numFmtId="0" fontId="8" fillId="37" borderId="0" applyNumberFormat="0" applyBorder="0" applyAlignment="0" applyProtection="0"/>
    <xf numFmtId="0" fontId="8" fillId="34" borderId="0" applyNumberFormat="0" applyBorder="0" applyAlignment="0" applyProtection="0"/>
    <xf numFmtId="0" fontId="8" fillId="38" borderId="0" applyNumberFormat="0" applyBorder="0" applyAlignment="0" applyProtection="0"/>
    <xf numFmtId="0" fontId="8" fillId="39" borderId="0" applyNumberFormat="0" applyBorder="0" applyAlignment="0" applyProtection="0"/>
    <xf numFmtId="0" fontId="8" fillId="40" borderId="0" applyNumberFormat="0" applyBorder="0" applyAlignment="0" applyProtection="0"/>
    <xf numFmtId="0" fontId="8" fillId="41" borderId="0" applyNumberFormat="0" applyBorder="0" applyAlignment="0" applyProtection="0"/>
    <xf numFmtId="0" fontId="8" fillId="42" borderId="0" applyNumberFormat="0" applyBorder="0" applyAlignment="0" applyProtection="0"/>
    <xf numFmtId="0" fontId="8" fillId="43" borderId="0" applyNumberFormat="0" applyBorder="0" applyAlignment="0" applyProtection="0"/>
    <xf numFmtId="0" fontId="8" fillId="44" borderId="0" applyNumberFormat="0" applyBorder="0" applyAlignment="0" applyProtection="0"/>
    <xf numFmtId="0" fontId="8" fillId="45" borderId="0" applyNumberFormat="0" applyBorder="0" applyAlignment="0" applyProtection="0"/>
    <xf numFmtId="0" fontId="28" fillId="46" borderId="0" applyNumberFormat="0" applyBorder="0" applyAlignment="0" applyProtection="0"/>
    <xf numFmtId="0" fontId="28" fillId="47" borderId="0" applyNumberFormat="0" applyBorder="0" applyAlignment="0" applyProtection="0"/>
    <xf numFmtId="0" fontId="28" fillId="42" borderId="0" applyNumberFormat="0" applyBorder="0" applyAlignment="0" applyProtection="0"/>
    <xf numFmtId="0" fontId="28" fillId="48" borderId="0" applyNumberFormat="0" applyBorder="0" applyAlignment="0" applyProtection="0"/>
    <xf numFmtId="0" fontId="28" fillId="49" borderId="0" applyNumberFormat="0" applyBorder="0" applyAlignment="0" applyProtection="0"/>
    <xf numFmtId="0" fontId="28" fillId="50" borderId="0" applyNumberFormat="0" applyBorder="0" applyAlignment="0" applyProtection="0"/>
    <xf numFmtId="0" fontId="28" fillId="51" borderId="0" applyNumberFormat="0" applyBorder="0" applyAlignment="0" applyProtection="0"/>
    <xf numFmtId="0" fontId="28" fillId="52" borderId="0" applyNumberFormat="0" applyBorder="0" applyAlignment="0" applyProtection="0"/>
    <xf numFmtId="0" fontId="28" fillId="53" borderId="0" applyNumberFormat="0" applyBorder="0" applyAlignment="0" applyProtection="0"/>
    <xf numFmtId="0" fontId="28" fillId="54" borderId="0" applyNumberFormat="0" applyBorder="0" applyAlignment="0" applyProtection="0"/>
    <xf numFmtId="0" fontId="28" fillId="55" borderId="0" applyNumberFormat="0" applyBorder="0" applyAlignment="0" applyProtection="0"/>
    <xf numFmtId="0" fontId="28" fillId="56" borderId="0" applyNumberFormat="0" applyBorder="0" applyAlignment="0" applyProtection="0"/>
    <xf numFmtId="0" fontId="18" fillId="57" borderId="0" applyNumberFormat="0" applyBorder="0" applyAlignment="0" applyProtection="0"/>
    <xf numFmtId="0" fontId="22" fillId="58" borderId="5" applyNumberFormat="0" applyAlignment="0" applyProtection="0"/>
    <xf numFmtId="0" fontId="24" fillId="59" borderId="8" applyNumberFormat="0" applyAlignment="0" applyProtection="0"/>
    <xf numFmtId="0" fontId="17" fillId="60" borderId="0" applyNumberFormat="0" applyBorder="0" applyAlignment="0" applyProtection="0"/>
    <xf numFmtId="0" fontId="20" fillId="61" borderId="5" applyNumberFormat="0" applyAlignment="0" applyProtection="0"/>
    <xf numFmtId="0" fontId="19" fillId="62" borderId="0" applyNumberFormat="0" applyBorder="0" applyAlignment="0" applyProtection="0"/>
    <xf numFmtId="0" fontId="21" fillId="58" borderId="6" applyNumberFormat="0" applyAlignment="0" applyProtection="0"/>
    <xf numFmtId="0" fontId="8" fillId="10" borderId="0" applyNumberFormat="0" applyBorder="0" applyAlignment="0" applyProtection="0"/>
    <xf numFmtId="0" fontId="8" fillId="34" borderId="0" applyNumberFormat="0" applyBorder="0" applyAlignment="0" applyProtection="0"/>
    <xf numFmtId="0" fontId="8" fillId="14" borderId="0" applyNumberFormat="0" applyBorder="0" applyAlignment="0" applyProtection="0"/>
    <xf numFmtId="0" fontId="8" fillId="35" borderId="0" applyNumberFormat="0" applyBorder="0" applyAlignment="0" applyProtection="0"/>
    <xf numFmtId="0" fontId="8" fillId="63" borderId="0" applyNumberFormat="0" applyBorder="0" applyAlignment="0" applyProtection="0"/>
    <xf numFmtId="0" fontId="8" fillId="18" borderId="0" applyNumberFormat="0" applyBorder="0" applyAlignment="0" applyProtection="0"/>
    <xf numFmtId="0" fontId="8" fillId="36" borderId="0" applyNumberFormat="0" applyBorder="0" applyAlignment="0" applyProtection="0"/>
    <xf numFmtId="0" fontId="8" fillId="64" borderId="0" applyNumberFormat="0" applyBorder="0" applyAlignment="0" applyProtection="0"/>
    <xf numFmtId="0" fontId="8" fillId="22" borderId="0" applyNumberFormat="0" applyBorder="0" applyAlignment="0" applyProtection="0"/>
    <xf numFmtId="0" fontId="8" fillId="37" borderId="0" applyNumberFormat="0" applyBorder="0" applyAlignment="0" applyProtection="0"/>
    <xf numFmtId="0" fontId="8" fillId="26" borderId="0" applyNumberFormat="0" applyBorder="0" applyAlignment="0" applyProtection="0"/>
    <xf numFmtId="0" fontId="8" fillId="38" borderId="0" applyNumberFormat="0" applyBorder="0" applyAlignment="0" applyProtection="0"/>
    <xf numFmtId="0" fontId="8" fillId="30" borderId="0" applyNumberFormat="0" applyBorder="0" applyAlignment="0" applyProtection="0"/>
    <xf numFmtId="0" fontId="8" fillId="39" borderId="0" applyNumberFormat="0" applyBorder="0" applyAlignment="0" applyProtection="0"/>
    <xf numFmtId="0" fontId="33" fillId="65" borderId="0" applyNumberFormat="0" applyBorder="0" applyAlignment="0" applyProtection="0"/>
    <xf numFmtId="0" fontId="33" fillId="66" borderId="0" applyNumberFormat="0" applyBorder="0" applyAlignment="0" applyProtection="0"/>
    <xf numFmtId="0" fontId="33" fillId="67" borderId="0" applyNumberFormat="0" applyBorder="0" applyAlignment="0" applyProtection="0"/>
    <xf numFmtId="0" fontId="33" fillId="68" borderId="0" applyNumberFormat="0" applyBorder="0" applyAlignment="0" applyProtection="0"/>
    <xf numFmtId="0" fontId="33" fillId="69" borderId="0" applyNumberFormat="0" applyBorder="0" applyAlignment="0" applyProtection="0"/>
    <xf numFmtId="0" fontId="33" fillId="70" borderId="0" applyNumberFormat="0" applyBorder="0" applyAlignment="0" applyProtection="0"/>
    <xf numFmtId="0" fontId="8" fillId="11" borderId="0" applyNumberFormat="0" applyBorder="0" applyAlignment="0" applyProtection="0"/>
    <xf numFmtId="0" fontId="8" fillId="40" borderId="0" applyNumberFormat="0" applyBorder="0" applyAlignment="0" applyProtection="0"/>
    <xf numFmtId="0" fontId="8" fillId="15" borderId="0" applyNumberFormat="0" applyBorder="0" applyAlignment="0" applyProtection="0"/>
    <xf numFmtId="0" fontId="8" fillId="41" borderId="0" applyNumberFormat="0" applyBorder="0" applyAlignment="0" applyProtection="0"/>
    <xf numFmtId="0" fontId="8" fillId="19" borderId="0" applyNumberFormat="0" applyBorder="0" applyAlignment="0" applyProtection="0"/>
    <xf numFmtId="0" fontId="8" fillId="42" borderId="0" applyNumberFormat="0" applyBorder="0" applyAlignment="0" applyProtection="0"/>
    <xf numFmtId="0" fontId="8" fillId="71" borderId="0" applyNumberFormat="0" applyBorder="0" applyAlignment="0" applyProtection="0"/>
    <xf numFmtId="0" fontId="8" fillId="23" borderId="0" applyNumberFormat="0" applyBorder="0" applyAlignment="0" applyProtection="0"/>
    <xf numFmtId="0" fontId="8" fillId="43" borderId="0" applyNumberFormat="0" applyBorder="0" applyAlignment="0" applyProtection="0"/>
    <xf numFmtId="0" fontId="8" fillId="27" borderId="0" applyNumberFormat="0" applyBorder="0" applyAlignment="0" applyProtection="0"/>
    <xf numFmtId="0" fontId="8" fillId="44" borderId="0" applyNumberFormat="0" applyBorder="0" applyAlignment="0" applyProtection="0"/>
    <xf numFmtId="0" fontId="8" fillId="31" borderId="0" applyNumberFormat="0" applyBorder="0" applyAlignment="0" applyProtection="0"/>
    <xf numFmtId="0" fontId="8" fillId="45" borderId="0" applyNumberFormat="0" applyBorder="0" applyAlignment="0" applyProtection="0"/>
    <xf numFmtId="0" fontId="33" fillId="72" borderId="0" applyNumberFormat="0" applyBorder="0" applyAlignment="0" applyProtection="0"/>
    <xf numFmtId="0" fontId="33" fillId="73" borderId="0" applyNumberFormat="0" applyBorder="0" applyAlignment="0" applyProtection="0"/>
    <xf numFmtId="0" fontId="33" fillId="74" borderId="0" applyNumberFormat="0" applyBorder="0" applyAlignment="0" applyProtection="0"/>
    <xf numFmtId="0" fontId="33" fillId="68" borderId="0" applyNumberFormat="0" applyBorder="0" applyAlignment="0" applyProtection="0"/>
    <xf numFmtId="0" fontId="33" fillId="72" borderId="0" applyNumberFormat="0" applyBorder="0" applyAlignment="0" applyProtection="0"/>
    <xf numFmtId="0" fontId="33" fillId="75" borderId="0" applyNumberFormat="0" applyBorder="0" applyAlignment="0" applyProtection="0"/>
    <xf numFmtId="0" fontId="28" fillId="12" borderId="0" applyNumberFormat="0" applyBorder="0" applyAlignment="0" applyProtection="0"/>
    <xf numFmtId="0" fontId="28" fillId="46" borderId="0" applyNumberFormat="0" applyBorder="0" applyAlignment="0" applyProtection="0"/>
    <xf numFmtId="0" fontId="28" fillId="16" borderId="0" applyNumberFormat="0" applyBorder="0" applyAlignment="0" applyProtection="0"/>
    <xf numFmtId="0" fontId="28" fillId="47" borderId="0" applyNumberFormat="0" applyBorder="0" applyAlignment="0" applyProtection="0"/>
    <xf numFmtId="0" fontId="28" fillId="20" borderId="0" applyNumberFormat="0" applyBorder="0" applyAlignment="0" applyProtection="0"/>
    <xf numFmtId="0" fontId="28" fillId="42" borderId="0" applyNumberFormat="0" applyBorder="0" applyAlignment="0" applyProtection="0"/>
    <xf numFmtId="0" fontId="28" fillId="76" borderId="0" applyNumberFormat="0" applyBorder="0" applyAlignment="0" applyProtection="0"/>
    <xf numFmtId="0" fontId="28" fillId="24" borderId="0" applyNumberFormat="0" applyBorder="0" applyAlignment="0" applyProtection="0"/>
    <xf numFmtId="0" fontId="28" fillId="48" borderId="0" applyNumberFormat="0" applyBorder="0" applyAlignment="0" applyProtection="0"/>
    <xf numFmtId="0" fontId="28" fillId="28" borderId="0" applyNumberFormat="0" applyBorder="0" applyAlignment="0" applyProtection="0"/>
    <xf numFmtId="0" fontId="28" fillId="49" borderId="0" applyNumberFormat="0" applyBorder="0" applyAlignment="0" applyProtection="0"/>
    <xf numFmtId="0" fontId="28" fillId="32" borderId="0" applyNumberFormat="0" applyBorder="0" applyAlignment="0" applyProtection="0"/>
    <xf numFmtId="0" fontId="28" fillId="50" borderId="0" applyNumberFormat="0" applyBorder="0" applyAlignment="0" applyProtection="0"/>
    <xf numFmtId="0" fontId="44" fillId="77" borderId="0" applyNumberFormat="0" applyBorder="0" applyAlignment="0" applyProtection="0"/>
    <xf numFmtId="0" fontId="44" fillId="73" borderId="0" applyNumberFormat="0" applyBorder="0" applyAlignment="0" applyProtection="0"/>
    <xf numFmtId="0" fontId="44" fillId="74" borderId="0" applyNumberFormat="0" applyBorder="0" applyAlignment="0" applyProtection="0"/>
    <xf numFmtId="0" fontId="44" fillId="78" borderId="0" applyNumberFormat="0" applyBorder="0" applyAlignment="0" applyProtection="0"/>
    <xf numFmtId="0" fontId="44" fillId="79" borderId="0" applyNumberFormat="0" applyBorder="0" applyAlignment="0" applyProtection="0"/>
    <xf numFmtId="0" fontId="44" fillId="80" borderId="0" applyNumberFormat="0" applyBorder="0" applyAlignment="0" applyProtection="0"/>
    <xf numFmtId="0" fontId="28" fillId="9" borderId="0" applyNumberFormat="0" applyBorder="0" applyAlignment="0" applyProtection="0"/>
    <xf numFmtId="0" fontId="28" fillId="51" borderId="0" applyNumberFormat="0" applyBorder="0" applyAlignment="0" applyProtection="0"/>
    <xf numFmtId="0" fontId="28" fillId="13" borderId="0" applyNumberFormat="0" applyBorder="0" applyAlignment="0" applyProtection="0"/>
    <xf numFmtId="0" fontId="28" fillId="52" borderId="0" applyNumberFormat="0" applyBorder="0" applyAlignment="0" applyProtection="0"/>
    <xf numFmtId="0" fontId="28" fillId="17" borderId="0" applyNumberFormat="0" applyBorder="0" applyAlignment="0" applyProtection="0"/>
    <xf numFmtId="0" fontId="28" fillId="53" borderId="0" applyNumberFormat="0" applyBorder="0" applyAlignment="0" applyProtection="0"/>
    <xf numFmtId="0" fontId="28" fillId="21" borderId="0" applyNumberFormat="0" applyBorder="0" applyAlignment="0" applyProtection="0"/>
    <xf numFmtId="0" fontId="28" fillId="54" borderId="0" applyNumberFormat="0" applyBorder="0" applyAlignment="0" applyProtection="0"/>
    <xf numFmtId="0" fontId="28" fillId="25" borderId="0" applyNumberFormat="0" applyBorder="0" applyAlignment="0" applyProtection="0"/>
    <xf numFmtId="0" fontId="28" fillId="55" borderId="0" applyNumberFormat="0" applyBorder="0" applyAlignment="0" applyProtection="0"/>
    <xf numFmtId="0" fontId="28" fillId="29" borderId="0" applyNumberFormat="0" applyBorder="0" applyAlignment="0" applyProtection="0"/>
    <xf numFmtId="0" fontId="28" fillId="56" borderId="0" applyNumberFormat="0" applyBorder="0" applyAlignment="0" applyProtection="0"/>
    <xf numFmtId="0" fontId="18" fillId="3" borderId="0" applyNumberFormat="0" applyBorder="0" applyAlignment="0" applyProtection="0"/>
    <xf numFmtId="0" fontId="18" fillId="57" borderId="0" applyNumberFormat="0" applyBorder="0" applyAlignment="0" applyProtection="0"/>
    <xf numFmtId="0" fontId="22" fillId="6" borderId="5" applyNumberFormat="0" applyAlignment="0" applyProtection="0"/>
    <xf numFmtId="0" fontId="22" fillId="58" borderId="5" applyNumberFormat="0" applyAlignment="0" applyProtection="0"/>
    <xf numFmtId="0" fontId="24" fillId="7" borderId="8" applyNumberFormat="0" applyAlignment="0" applyProtection="0"/>
    <xf numFmtId="0" fontId="24" fillId="59" borderId="8" applyNumberFormat="0" applyAlignment="0" applyProtection="0"/>
    <xf numFmtId="0" fontId="17" fillId="2" borderId="0" applyNumberFormat="0" applyBorder="0" applyAlignment="0" applyProtection="0"/>
    <xf numFmtId="0" fontId="17" fillId="60" borderId="0" applyNumberFormat="0" applyBorder="0" applyAlignment="0" applyProtection="0"/>
    <xf numFmtId="0" fontId="45" fillId="0" borderId="14" applyNumberFormat="0" applyFill="0" applyAlignment="0" applyProtection="0"/>
    <xf numFmtId="0" fontId="14" fillId="0" borderId="2" applyNumberFormat="0" applyFill="0" applyAlignment="0" applyProtection="0"/>
    <xf numFmtId="0" fontId="45" fillId="0" borderId="14" applyNumberFormat="0" applyFill="0" applyAlignment="0" applyProtection="0"/>
    <xf numFmtId="0" fontId="20" fillId="5" borderId="5" applyNumberFormat="0" applyAlignment="0" applyProtection="0"/>
    <xf numFmtId="0" fontId="20" fillId="61" borderId="5" applyNumberFormat="0" applyAlignment="0" applyProtection="0"/>
    <xf numFmtId="0" fontId="19" fillId="4" borderId="0" applyNumberFormat="0" applyBorder="0" applyAlignment="0" applyProtection="0"/>
    <xf numFmtId="0" fontId="19" fillId="62" borderId="0" applyNumberFormat="0" applyBorder="0" applyAlignment="0" applyProtection="0"/>
    <xf numFmtId="0" fontId="21" fillId="6" borderId="6" applyNumberFormat="0" applyAlignment="0" applyProtection="0"/>
    <xf numFmtId="0" fontId="21" fillId="58" borderId="6" applyNumberFormat="0" applyAlignment="0" applyProtection="0"/>
    <xf numFmtId="0" fontId="46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1" fontId="48" fillId="0" borderId="12">
      <alignment horizontal="center" vertical="top" shrinkToFit="1"/>
    </xf>
    <xf numFmtId="172" fontId="29" fillId="0" borderId="1">
      <alignment horizontal="right" vertical="top" shrinkToFit="1"/>
    </xf>
    <xf numFmtId="0" fontId="49" fillId="0" borderId="12">
      <alignment vertical="top" wrapText="1"/>
    </xf>
    <xf numFmtId="4" fontId="49" fillId="69" borderId="12">
      <alignment horizontal="right" vertical="top" shrinkToFit="1"/>
    </xf>
    <xf numFmtId="4" fontId="50" fillId="81" borderId="1">
      <alignment horizontal="right" vertical="top" shrinkToFit="1"/>
    </xf>
    <xf numFmtId="0" fontId="44" fillId="82" borderId="0" applyNumberFormat="0" applyBorder="0" applyAlignment="0" applyProtection="0"/>
    <xf numFmtId="0" fontId="44" fillId="83" borderId="0" applyNumberFormat="0" applyBorder="0" applyAlignment="0" applyProtection="0"/>
    <xf numFmtId="0" fontId="44" fillId="84" borderId="0" applyNumberFormat="0" applyBorder="0" applyAlignment="0" applyProtection="0"/>
    <xf numFmtId="0" fontId="44" fillId="78" borderId="0" applyNumberFormat="0" applyBorder="0" applyAlignment="0" applyProtection="0"/>
    <xf numFmtId="0" fontId="44" fillId="79" borderId="0" applyNumberFormat="0" applyBorder="0" applyAlignment="0" applyProtection="0"/>
    <xf numFmtId="0" fontId="44" fillId="85" borderId="0" applyNumberFormat="0" applyBorder="0" applyAlignment="0" applyProtection="0"/>
    <xf numFmtId="0" fontId="51" fillId="70" borderId="15" applyNumberFormat="0" applyAlignment="0" applyProtection="0"/>
    <xf numFmtId="0" fontId="52" fillId="86" borderId="16" applyNumberFormat="0" applyAlignment="0" applyProtection="0"/>
    <xf numFmtId="0" fontId="53" fillId="86" borderId="15" applyNumberFormat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4" fontId="29" fillId="0" borderId="0" applyFont="0" applyFill="0" applyBorder="0" applyAlignment="0" applyProtection="0"/>
    <xf numFmtId="44" fontId="54" fillId="0" borderId="0" applyFont="0" applyFill="0" applyBorder="0" applyAlignment="0" applyProtection="0"/>
    <xf numFmtId="44" fontId="54" fillId="0" borderId="0" applyFont="0" applyFill="0" applyBorder="0" applyAlignment="0" applyProtection="0"/>
    <xf numFmtId="44" fontId="54" fillId="0" borderId="0" applyFont="0" applyFill="0" applyBorder="0" applyAlignment="0" applyProtection="0"/>
    <xf numFmtId="44" fontId="54" fillId="0" borderId="0" applyFont="0" applyFill="0" applyBorder="0" applyAlignment="0" applyProtection="0"/>
    <xf numFmtId="0" fontId="45" fillId="0" borderId="14" applyNumberFormat="0" applyFill="0" applyAlignment="0" applyProtection="0"/>
    <xf numFmtId="0" fontId="55" fillId="0" borderId="17" applyNumberFormat="0" applyFill="0" applyAlignment="0" applyProtection="0"/>
    <xf numFmtId="0" fontId="56" fillId="0" borderId="18" applyNumberFormat="0" applyFill="0" applyAlignment="0" applyProtection="0"/>
    <xf numFmtId="0" fontId="56" fillId="0" borderId="0" applyNumberFormat="0" applyFill="0" applyBorder="0" applyAlignment="0" applyProtection="0"/>
    <xf numFmtId="0" fontId="57" fillId="0" borderId="19" applyNumberFormat="0" applyFill="0" applyAlignment="0" applyProtection="0"/>
    <xf numFmtId="0" fontId="58" fillId="87" borderId="20" applyNumberFormat="0" applyAlignment="0" applyProtection="0"/>
    <xf numFmtId="0" fontId="47" fillId="0" borderId="0" applyNumberFormat="0" applyFill="0" applyBorder="0" applyAlignment="0" applyProtection="0"/>
    <xf numFmtId="0" fontId="59" fillId="88" borderId="0" applyNumberFormat="0" applyBorder="0" applyAlignment="0" applyProtection="0"/>
    <xf numFmtId="0" fontId="60" fillId="0" borderId="0"/>
    <xf numFmtId="0" fontId="8" fillId="0" borderId="0"/>
    <xf numFmtId="0" fontId="12" fillId="0" borderId="0">
      <alignment vertical="top" wrapText="1"/>
    </xf>
    <xf numFmtId="0" fontId="8" fillId="0" borderId="0"/>
    <xf numFmtId="0" fontId="54" fillId="0" borderId="0"/>
    <xf numFmtId="0" fontId="30" fillId="0" borderId="0"/>
    <xf numFmtId="0" fontId="29" fillId="0" borderId="0">
      <alignment vertical="top" wrapText="1"/>
    </xf>
    <xf numFmtId="0" fontId="12" fillId="0" borderId="0">
      <alignment vertical="top" wrapText="1"/>
    </xf>
    <xf numFmtId="0" fontId="12" fillId="0" borderId="0">
      <alignment vertical="top" wrapText="1"/>
    </xf>
    <xf numFmtId="0" fontId="12" fillId="0" borderId="0">
      <alignment vertical="top" wrapText="1"/>
    </xf>
    <xf numFmtId="0" fontId="12" fillId="0" borderId="0">
      <alignment vertical="top" wrapText="1"/>
    </xf>
    <xf numFmtId="0" fontId="12" fillId="0" borderId="0">
      <alignment vertical="top" wrapText="1"/>
    </xf>
    <xf numFmtId="0" fontId="12" fillId="0" borderId="0">
      <alignment vertical="top" wrapText="1"/>
    </xf>
    <xf numFmtId="0" fontId="8" fillId="0" borderId="0"/>
    <xf numFmtId="0" fontId="34" fillId="0" borderId="0">
      <alignment vertical="top" wrapText="1"/>
    </xf>
    <xf numFmtId="0" fontId="35" fillId="0" borderId="0"/>
    <xf numFmtId="0" fontId="30" fillId="0" borderId="0"/>
    <xf numFmtId="0" fontId="8" fillId="0" borderId="0"/>
    <xf numFmtId="0" fontId="8" fillId="0" borderId="0"/>
    <xf numFmtId="0" fontId="12" fillId="0" borderId="0">
      <alignment vertical="top" wrapText="1"/>
    </xf>
    <xf numFmtId="0" fontId="60" fillId="0" borderId="0"/>
    <xf numFmtId="0" fontId="30" fillId="0" borderId="0"/>
    <xf numFmtId="0" fontId="8" fillId="0" borderId="0"/>
    <xf numFmtId="0" fontId="3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1" fillId="66" borderId="0" applyNumberFormat="0" applyBorder="0" applyAlignment="0" applyProtection="0"/>
    <xf numFmtId="0" fontId="62" fillId="0" borderId="0" applyNumberFormat="0" applyFill="0" applyBorder="0" applyAlignment="0" applyProtection="0"/>
    <xf numFmtId="0" fontId="60" fillId="89" borderId="21" applyNumberFormat="0" applyFont="0" applyAlignment="0" applyProtection="0"/>
    <xf numFmtId="9" fontId="3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63" fillId="0" borderId="22" applyNumberFormat="0" applyFill="0" applyAlignment="0" applyProtection="0"/>
    <xf numFmtId="0" fontId="64" fillId="0" borderId="0" applyNumberFormat="0" applyFill="0" applyBorder="0" applyAlignment="0" applyProtection="0"/>
    <xf numFmtId="170" fontId="30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66" fontId="34" fillId="0" borderId="0" applyFont="0" applyFill="0" applyBorder="0" applyAlignment="0" applyProtection="0"/>
    <xf numFmtId="171" fontId="30" fillId="0" borderId="0" applyFont="0" applyFill="0" applyBorder="0" applyAlignment="0" applyProtection="0"/>
    <xf numFmtId="166" fontId="34" fillId="0" borderId="0" applyFont="0" applyFill="0" applyBorder="0" applyAlignment="0" applyProtection="0"/>
    <xf numFmtId="171" fontId="3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6" fillId="67" borderId="0" applyNumberFormat="0" applyBorder="0" applyAlignment="0" applyProtection="0"/>
    <xf numFmtId="166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30" fillId="0" borderId="0"/>
    <xf numFmtId="9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0" fontId="8" fillId="0" borderId="0"/>
    <xf numFmtId="49" fontId="34" fillId="0" borderId="12">
      <alignment horizontal="center" vertical="top" shrinkToFit="1"/>
    </xf>
    <xf numFmtId="49" fontId="34" fillId="0" borderId="12">
      <alignment horizontal="center" vertical="top" wrapText="1"/>
    </xf>
    <xf numFmtId="49" fontId="37" fillId="0" borderId="13" applyNumberFormat="0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left" vertical="center" wrapText="1"/>
    </xf>
    <xf numFmtId="0" fontId="40" fillId="0" borderId="13">
      <alignment horizontal="center" vertical="center" wrapText="1"/>
    </xf>
    <xf numFmtId="4" fontId="40" fillId="0" borderId="13">
      <alignment horizontal="right" vertical="center" wrapText="1"/>
    </xf>
    <xf numFmtId="49" fontId="37" fillId="0" borderId="13" applyNumberFormat="0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left" vertical="center" wrapText="1"/>
    </xf>
    <xf numFmtId="0" fontId="40" fillId="0" borderId="13">
      <alignment horizontal="center" vertical="center" wrapText="1"/>
    </xf>
    <xf numFmtId="4" fontId="40" fillId="0" borderId="13">
      <alignment horizontal="right" vertical="center" wrapText="1"/>
    </xf>
    <xf numFmtId="4" fontId="40" fillId="0" borderId="13">
      <alignment horizontal="right" vertical="center" wrapText="1"/>
    </xf>
    <xf numFmtId="0" fontId="40" fillId="0" borderId="13">
      <alignment horizontal="left" vertical="center" wrapText="1"/>
    </xf>
    <xf numFmtId="4" fontId="40" fillId="0" borderId="13">
      <alignment horizontal="right" vertical="center" wrapText="1"/>
    </xf>
    <xf numFmtId="49" fontId="37" fillId="0" borderId="13" applyNumberFormat="0">
      <alignment horizontal="center" vertical="center" wrapText="1"/>
    </xf>
    <xf numFmtId="49" fontId="34" fillId="0" borderId="12">
      <alignment horizontal="center" vertical="top" shrinkToFit="1"/>
    </xf>
    <xf numFmtId="49" fontId="34" fillId="0" borderId="12">
      <alignment horizontal="center" vertical="top" wrapText="1"/>
    </xf>
    <xf numFmtId="0" fontId="40" fillId="0" borderId="13">
      <alignment horizontal="center" vertical="center" wrapText="1"/>
    </xf>
    <xf numFmtId="0" fontId="40" fillId="0" borderId="13">
      <alignment horizontal="center" vertical="center" wrapText="1"/>
    </xf>
    <xf numFmtId="49" fontId="37" fillId="0" borderId="13" applyNumberFormat="0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left" vertical="center" wrapText="1"/>
    </xf>
    <xf numFmtId="0" fontId="40" fillId="0" borderId="13">
      <alignment horizontal="center" vertical="center" wrapText="1"/>
    </xf>
    <xf numFmtId="49" fontId="34" fillId="0" borderId="12">
      <alignment horizontal="center" vertical="top" shrinkToFit="1"/>
    </xf>
    <xf numFmtId="49" fontId="34" fillId="0" borderId="12">
      <alignment horizontal="center" vertical="top" wrapText="1"/>
    </xf>
    <xf numFmtId="1" fontId="48" fillId="0" borderId="12">
      <alignment horizontal="center" vertical="top" shrinkToFit="1"/>
    </xf>
    <xf numFmtId="0" fontId="49" fillId="0" borderId="12">
      <alignment vertical="top" wrapText="1"/>
    </xf>
    <xf numFmtId="4" fontId="49" fillId="69" borderId="12">
      <alignment horizontal="right" vertical="top" shrinkToFit="1"/>
    </xf>
    <xf numFmtId="49" fontId="34" fillId="0" borderId="12">
      <alignment horizontal="center" vertical="top" shrinkToFit="1"/>
    </xf>
    <xf numFmtId="0" fontId="60" fillId="89" borderId="21" applyNumberFormat="0" applyFont="0" applyAlignment="0" applyProtection="0"/>
    <xf numFmtId="49" fontId="34" fillId="0" borderId="12">
      <alignment horizontal="center" vertical="top" wrapText="1"/>
    </xf>
    <xf numFmtId="0" fontId="49" fillId="0" borderId="12">
      <alignment vertical="top" wrapText="1"/>
    </xf>
    <xf numFmtId="4" fontId="49" fillId="69" borderId="12">
      <alignment horizontal="right" vertical="top" shrinkToFit="1"/>
    </xf>
    <xf numFmtId="0" fontId="57" fillId="0" borderId="19" applyNumberFormat="0" applyFill="0" applyAlignment="0" applyProtection="0"/>
    <xf numFmtId="1" fontId="48" fillId="0" borderId="12">
      <alignment horizontal="center" vertical="top" shrinkToFit="1"/>
    </xf>
    <xf numFmtId="49" fontId="34" fillId="0" borderId="12">
      <alignment horizontal="center" vertical="top" wrapText="1"/>
    </xf>
    <xf numFmtId="49" fontId="34" fillId="0" borderId="12">
      <alignment horizontal="center" vertical="top" shrinkToFit="1"/>
    </xf>
    <xf numFmtId="0" fontId="53" fillId="86" borderId="15" applyNumberFormat="0" applyAlignment="0" applyProtection="0"/>
    <xf numFmtId="0" fontId="52" fillId="86" borderId="16" applyNumberFormat="0" applyAlignment="0" applyProtection="0"/>
    <xf numFmtId="0" fontId="51" fillId="70" borderId="15" applyNumberFormat="0" applyAlignment="0" applyProtection="0"/>
    <xf numFmtId="49" fontId="34" fillId="0" borderId="12">
      <alignment horizontal="center" vertical="top" wrapText="1"/>
    </xf>
    <xf numFmtId="49" fontId="34" fillId="0" borderId="12">
      <alignment horizontal="center" vertical="top" shrinkToFit="1"/>
    </xf>
    <xf numFmtId="49" fontId="34" fillId="0" borderId="12">
      <alignment horizontal="center" vertical="top" shrinkToFit="1"/>
    </xf>
    <xf numFmtId="49" fontId="34" fillId="0" borderId="12">
      <alignment horizontal="center" vertical="top" wrapText="1"/>
    </xf>
    <xf numFmtId="1" fontId="48" fillId="0" borderId="12">
      <alignment horizontal="center" vertical="top" shrinkToFit="1"/>
    </xf>
    <xf numFmtId="0" fontId="49" fillId="0" borderId="12">
      <alignment vertical="top" wrapText="1"/>
    </xf>
    <xf numFmtId="4" fontId="49" fillId="69" borderId="12">
      <alignment horizontal="right" vertical="top" shrinkToFit="1"/>
    </xf>
    <xf numFmtId="1" fontId="48" fillId="0" borderId="12">
      <alignment horizontal="center" vertical="top" shrinkToFit="1"/>
    </xf>
    <xf numFmtId="0" fontId="49" fillId="0" borderId="12">
      <alignment vertical="top" wrapText="1"/>
    </xf>
    <xf numFmtId="4" fontId="49" fillId="69" borderId="12">
      <alignment horizontal="right" vertical="top" shrinkToFit="1"/>
    </xf>
    <xf numFmtId="4" fontId="40" fillId="0" borderId="13">
      <alignment horizontal="right" vertical="center" wrapText="1"/>
    </xf>
    <xf numFmtId="0" fontId="40" fillId="0" borderId="13">
      <alignment horizontal="center" vertical="center" wrapText="1"/>
    </xf>
    <xf numFmtId="0" fontId="40" fillId="0" borderId="13">
      <alignment horizontal="left" vertical="center" wrapText="1"/>
    </xf>
    <xf numFmtId="0" fontId="40" fillId="0" borderId="13">
      <alignment horizontal="center" vertical="center" wrapText="1"/>
    </xf>
    <xf numFmtId="49" fontId="37" fillId="0" borderId="13" applyNumberFormat="0">
      <alignment horizontal="center" vertical="center" wrapText="1"/>
    </xf>
    <xf numFmtId="49" fontId="34" fillId="0" borderId="12">
      <alignment horizontal="center" vertical="top" wrapText="1"/>
    </xf>
    <xf numFmtId="49" fontId="34" fillId="0" borderId="12">
      <alignment horizontal="center" vertical="top" shrinkToFit="1"/>
    </xf>
    <xf numFmtId="0" fontId="38" fillId="0" borderId="0"/>
    <xf numFmtId="0" fontId="38" fillId="0" borderId="0"/>
    <xf numFmtId="0" fontId="67" fillId="0" borderId="0"/>
    <xf numFmtId="0" fontId="67" fillId="0" borderId="0"/>
    <xf numFmtId="0" fontId="67" fillId="0" borderId="0"/>
    <xf numFmtId="166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30" fillId="0" borderId="0">
      <alignment vertical="top" wrapText="1"/>
    </xf>
    <xf numFmtId="166" fontId="30" fillId="0" borderId="0" applyFont="0" applyFill="0" applyBorder="0" applyProtection="0"/>
    <xf numFmtId="166" fontId="30" fillId="0" borderId="0" applyFont="0" applyFill="0" applyBorder="0" applyProtection="0"/>
    <xf numFmtId="166" fontId="34" fillId="0" borderId="0" applyFont="0" applyFill="0" applyBorder="0" applyAlignment="0" applyProtection="0"/>
    <xf numFmtId="0" fontId="68" fillId="0" borderId="1">
      <alignment horizontal="center" vertical="top" wrapText="1"/>
    </xf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11" fillId="0" borderId="1">
      <alignment horizontal="center" vertical="top" wrapText="1"/>
    </xf>
    <xf numFmtId="0" fontId="11" fillId="0" borderId="1">
      <alignment horizontal="center" vertical="center" textRotation="90" wrapText="1"/>
    </xf>
    <xf numFmtId="0" fontId="14" fillId="0" borderId="2" applyNumberFormat="0" applyFill="0" applyAlignment="0" applyProtection="0"/>
    <xf numFmtId="0" fontId="31" fillId="0" borderId="0"/>
    <xf numFmtId="0" fontId="31" fillId="0" borderId="0"/>
    <xf numFmtId="0" fontId="12" fillId="0" borderId="0">
      <alignment vertical="top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left" vertical="center" wrapText="1"/>
    </xf>
    <xf numFmtId="0" fontId="40" fillId="0" borderId="11">
      <alignment horizontal="left" vertical="center" wrapText="1"/>
    </xf>
    <xf numFmtId="0" fontId="40" fillId="0" borderId="11">
      <alignment horizontal="left" vertical="center" wrapText="1"/>
    </xf>
    <xf numFmtId="0" fontId="40" fillId="0" borderId="11">
      <alignment horizontal="left" vertical="center" wrapText="1"/>
    </xf>
    <xf numFmtId="0" fontId="40" fillId="0" borderId="11">
      <alignment horizontal="left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4" fontId="40" fillId="0" borderId="11">
      <alignment horizontal="right" vertical="center" wrapText="1"/>
    </xf>
    <xf numFmtId="4" fontId="40" fillId="0" borderId="11">
      <alignment horizontal="right" vertical="center" wrapText="1"/>
    </xf>
    <xf numFmtId="4" fontId="40" fillId="0" borderId="11">
      <alignment horizontal="right" vertical="center" wrapText="1"/>
    </xf>
    <xf numFmtId="4" fontId="40" fillId="0" borderId="11">
      <alignment horizontal="right" vertical="center" wrapText="1"/>
    </xf>
    <xf numFmtId="4" fontId="40" fillId="0" borderId="11">
      <alignment horizontal="right" vertical="center" wrapText="1"/>
    </xf>
    <xf numFmtId="49" fontId="37" fillId="0" borderId="11" applyNumberFormat="0">
      <alignment horizontal="center" vertical="center" wrapText="1"/>
    </xf>
    <xf numFmtId="49" fontId="37" fillId="0" borderId="11" applyNumberFormat="0">
      <alignment horizontal="center" vertical="center" wrapText="1"/>
    </xf>
    <xf numFmtId="49" fontId="37" fillId="0" borderId="11" applyNumberFormat="0">
      <alignment horizontal="center" vertical="center" wrapText="1"/>
    </xf>
    <xf numFmtId="49" fontId="37" fillId="0" borderId="11" applyNumberFormat="0">
      <alignment horizontal="center" vertical="center" wrapText="1"/>
    </xf>
    <xf numFmtId="49" fontId="37" fillId="0" borderId="11" applyNumberFormat="0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left" vertical="center" wrapText="1"/>
    </xf>
    <xf numFmtId="0" fontId="40" fillId="0" borderId="13">
      <alignment horizontal="left" vertical="center" wrapText="1"/>
    </xf>
    <xf numFmtId="0" fontId="40" fillId="0" borderId="13">
      <alignment horizontal="center" vertical="center" wrapText="1"/>
    </xf>
    <xf numFmtId="0" fontId="40" fillId="0" borderId="13">
      <alignment horizontal="center" vertical="center" wrapText="1"/>
    </xf>
    <xf numFmtId="4" fontId="40" fillId="0" borderId="13">
      <alignment horizontal="right" vertical="center" wrapText="1"/>
    </xf>
    <xf numFmtId="4" fontId="40" fillId="0" borderId="13">
      <alignment horizontal="right" vertical="center" wrapText="1"/>
    </xf>
    <xf numFmtId="49" fontId="37" fillId="0" borderId="13" applyNumberFormat="0">
      <alignment horizontal="center" vertical="center" wrapText="1"/>
    </xf>
    <xf numFmtId="49" fontId="37" fillId="0" borderId="13" applyNumberFormat="0">
      <alignment horizontal="center" vertical="center" wrapText="1"/>
    </xf>
    <xf numFmtId="49" fontId="34" fillId="0" borderId="12">
      <alignment horizontal="center" vertical="top" shrinkToFit="1"/>
    </xf>
    <xf numFmtId="49" fontId="34" fillId="0" borderId="12">
      <alignment horizontal="center" vertical="top" wrapText="1"/>
    </xf>
    <xf numFmtId="49" fontId="37" fillId="0" borderId="13" applyNumberFormat="0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left" vertical="center" wrapText="1"/>
    </xf>
    <xf numFmtId="0" fontId="40" fillId="0" borderId="13">
      <alignment horizontal="center" vertical="center" wrapText="1"/>
    </xf>
    <xf numFmtId="4" fontId="40" fillId="0" borderId="13">
      <alignment horizontal="right" vertical="center" wrapText="1"/>
    </xf>
    <xf numFmtId="49" fontId="37" fillId="0" borderId="13" applyNumberFormat="0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left" vertical="center" wrapText="1"/>
    </xf>
    <xf numFmtId="0" fontId="40" fillId="0" borderId="13">
      <alignment horizontal="center" vertical="center" wrapText="1"/>
    </xf>
    <xf numFmtId="4" fontId="40" fillId="0" borderId="13">
      <alignment horizontal="right" vertical="center" wrapText="1"/>
    </xf>
    <xf numFmtId="4" fontId="40" fillId="0" borderId="13">
      <alignment horizontal="right" vertical="center" wrapText="1"/>
    </xf>
    <xf numFmtId="0" fontId="40" fillId="0" borderId="13">
      <alignment horizontal="left" vertical="center" wrapText="1"/>
    </xf>
    <xf numFmtId="4" fontId="40" fillId="0" borderId="13">
      <alignment horizontal="right" vertical="center" wrapText="1"/>
    </xf>
    <xf numFmtId="49" fontId="37" fillId="0" borderId="13" applyNumberFormat="0">
      <alignment horizontal="center" vertical="center" wrapText="1"/>
    </xf>
    <xf numFmtId="49" fontId="34" fillId="0" borderId="12">
      <alignment horizontal="center" vertical="top" shrinkToFit="1"/>
    </xf>
    <xf numFmtId="49" fontId="34" fillId="0" borderId="12">
      <alignment horizontal="center" vertical="top" wrapText="1"/>
    </xf>
    <xf numFmtId="0" fontId="40" fillId="0" borderId="13">
      <alignment horizontal="center" vertical="center" wrapText="1"/>
    </xf>
    <xf numFmtId="0" fontId="40" fillId="0" borderId="13">
      <alignment horizontal="center" vertical="center" wrapText="1"/>
    </xf>
    <xf numFmtId="49" fontId="37" fillId="0" borderId="13" applyNumberFormat="0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left" vertical="center" wrapText="1"/>
    </xf>
    <xf numFmtId="0" fontId="40" fillId="0" borderId="13">
      <alignment horizontal="center" vertical="center" wrapText="1"/>
    </xf>
    <xf numFmtId="49" fontId="34" fillId="0" borderId="12">
      <alignment horizontal="center" vertical="top" shrinkToFit="1"/>
    </xf>
    <xf numFmtId="49" fontId="34" fillId="0" borderId="12">
      <alignment horizontal="center" vertical="top" wrapText="1"/>
    </xf>
    <xf numFmtId="1" fontId="48" fillId="0" borderId="12">
      <alignment horizontal="center" vertical="top" shrinkToFit="1"/>
    </xf>
    <xf numFmtId="0" fontId="49" fillId="0" borderId="12">
      <alignment vertical="top" wrapText="1"/>
    </xf>
    <xf numFmtId="4" fontId="49" fillId="69" borderId="12">
      <alignment horizontal="right" vertical="top" shrinkToFit="1"/>
    </xf>
    <xf numFmtId="49" fontId="34" fillId="0" borderId="12">
      <alignment horizontal="center" vertical="top" shrinkToFit="1"/>
    </xf>
    <xf numFmtId="49" fontId="34" fillId="0" borderId="12">
      <alignment horizontal="center" vertical="top" wrapText="1"/>
    </xf>
    <xf numFmtId="0" fontId="49" fillId="0" borderId="12">
      <alignment vertical="top" wrapText="1"/>
    </xf>
    <xf numFmtId="4" fontId="49" fillId="69" borderId="12">
      <alignment horizontal="right" vertical="top" shrinkToFit="1"/>
    </xf>
    <xf numFmtId="1" fontId="48" fillId="0" borderId="12">
      <alignment horizontal="center" vertical="top" shrinkToFit="1"/>
    </xf>
    <xf numFmtId="49" fontId="34" fillId="0" borderId="12">
      <alignment horizontal="center" vertical="top" wrapText="1"/>
    </xf>
    <xf numFmtId="49" fontId="34" fillId="0" borderId="12">
      <alignment horizontal="center" vertical="top" shrinkToFit="1"/>
    </xf>
    <xf numFmtId="49" fontId="34" fillId="0" borderId="12">
      <alignment horizontal="center" vertical="top" shrinkToFit="1"/>
    </xf>
    <xf numFmtId="49" fontId="34" fillId="0" borderId="12">
      <alignment horizontal="center" vertical="top" wrapText="1"/>
    </xf>
    <xf numFmtId="1" fontId="48" fillId="0" borderId="12">
      <alignment horizontal="center" vertical="top" shrinkToFit="1"/>
    </xf>
    <xf numFmtId="0" fontId="49" fillId="0" borderId="12">
      <alignment vertical="top" wrapText="1"/>
    </xf>
    <xf numFmtId="4" fontId="49" fillId="69" borderId="12">
      <alignment horizontal="right" vertical="top" shrinkToFit="1"/>
    </xf>
    <xf numFmtId="0" fontId="12" fillId="0" borderId="0">
      <alignment vertical="top" wrapText="1"/>
    </xf>
    <xf numFmtId="166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7" fillId="0" borderId="0"/>
    <xf numFmtId="0" fontId="7" fillId="10" borderId="0" applyNumberFormat="0" applyBorder="0" applyAlignment="0" applyProtection="0"/>
    <xf numFmtId="0" fontId="7" fillId="34" borderId="0" applyNumberFormat="0" applyBorder="0" applyAlignment="0" applyProtection="0"/>
    <xf numFmtId="0" fontId="7" fillId="10" borderId="0" applyNumberFormat="0" applyBorder="0" applyAlignment="0" applyProtection="0"/>
    <xf numFmtId="0" fontId="7" fillId="34" borderId="0" applyNumberFormat="0" applyBorder="0" applyAlignment="0" applyProtection="0"/>
    <xf numFmtId="0" fontId="7" fillId="14" borderId="0" applyNumberFormat="0" applyBorder="0" applyAlignment="0" applyProtection="0"/>
    <xf numFmtId="0" fontId="7" fillId="35" borderId="0" applyNumberFormat="0" applyBorder="0" applyAlignment="0" applyProtection="0"/>
    <xf numFmtId="0" fontId="7" fillId="63" borderId="0" applyNumberFormat="0" applyBorder="0" applyAlignment="0" applyProtection="0"/>
    <xf numFmtId="0" fontId="7" fillId="14" borderId="0" applyNumberFormat="0" applyBorder="0" applyAlignment="0" applyProtection="0"/>
    <xf numFmtId="0" fontId="7" fillId="35" borderId="0" applyNumberFormat="0" applyBorder="0" applyAlignment="0" applyProtection="0"/>
    <xf numFmtId="0" fontId="7" fillId="18" borderId="0" applyNumberFormat="0" applyBorder="0" applyAlignment="0" applyProtection="0"/>
    <xf numFmtId="0" fontId="7" fillId="36" borderId="0" applyNumberFormat="0" applyBorder="0" applyAlignment="0" applyProtection="0"/>
    <xf numFmtId="0" fontId="7" fillId="64" borderId="0" applyNumberFormat="0" applyBorder="0" applyAlignment="0" applyProtection="0"/>
    <xf numFmtId="0" fontId="7" fillId="18" borderId="0" applyNumberFormat="0" applyBorder="0" applyAlignment="0" applyProtection="0"/>
    <xf numFmtId="0" fontId="7" fillId="36" borderId="0" applyNumberFormat="0" applyBorder="0" applyAlignment="0" applyProtection="0"/>
    <xf numFmtId="0" fontId="7" fillId="22" borderId="0" applyNumberFormat="0" applyBorder="0" applyAlignment="0" applyProtection="0"/>
    <xf numFmtId="0" fontId="7" fillId="37" borderId="0" applyNumberFormat="0" applyBorder="0" applyAlignment="0" applyProtection="0"/>
    <xf numFmtId="0" fontId="7" fillId="22" borderId="0" applyNumberFormat="0" applyBorder="0" applyAlignment="0" applyProtection="0"/>
    <xf numFmtId="0" fontId="7" fillId="37" borderId="0" applyNumberFormat="0" applyBorder="0" applyAlignment="0" applyProtection="0"/>
    <xf numFmtId="0" fontId="7" fillId="26" borderId="0" applyNumberFormat="0" applyBorder="0" applyAlignment="0" applyProtection="0"/>
    <xf numFmtId="0" fontId="7" fillId="38" borderId="0" applyNumberFormat="0" applyBorder="0" applyAlignment="0" applyProtection="0"/>
    <xf numFmtId="0" fontId="7" fillId="26" borderId="0" applyNumberFormat="0" applyBorder="0" applyAlignment="0" applyProtection="0"/>
    <xf numFmtId="0" fontId="7" fillId="38" borderId="0" applyNumberFormat="0" applyBorder="0" applyAlignment="0" applyProtection="0"/>
    <xf numFmtId="0" fontId="7" fillId="30" borderId="0" applyNumberFormat="0" applyBorder="0" applyAlignment="0" applyProtection="0"/>
    <xf numFmtId="0" fontId="7" fillId="39" borderId="0" applyNumberFormat="0" applyBorder="0" applyAlignment="0" applyProtection="0"/>
    <xf numFmtId="0" fontId="7" fillId="30" borderId="0" applyNumberFormat="0" applyBorder="0" applyAlignment="0" applyProtection="0"/>
    <xf numFmtId="0" fontId="7" fillId="39" borderId="0" applyNumberFormat="0" applyBorder="0" applyAlignment="0" applyProtection="0"/>
    <xf numFmtId="0" fontId="7" fillId="10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11" borderId="0" applyNumberFormat="0" applyBorder="0" applyAlignment="0" applyProtection="0"/>
    <xf numFmtId="0" fontId="7" fillId="40" borderId="0" applyNumberFormat="0" applyBorder="0" applyAlignment="0" applyProtection="0"/>
    <xf numFmtId="0" fontId="7" fillId="11" borderId="0" applyNumberFormat="0" applyBorder="0" applyAlignment="0" applyProtection="0"/>
    <xf numFmtId="0" fontId="7" fillId="40" borderId="0" applyNumberFormat="0" applyBorder="0" applyAlignment="0" applyProtection="0"/>
    <xf numFmtId="0" fontId="7" fillId="15" borderId="0" applyNumberFormat="0" applyBorder="0" applyAlignment="0" applyProtection="0"/>
    <xf numFmtId="0" fontId="7" fillId="41" borderId="0" applyNumberFormat="0" applyBorder="0" applyAlignment="0" applyProtection="0"/>
    <xf numFmtId="0" fontId="7" fillId="15" borderId="0" applyNumberFormat="0" applyBorder="0" applyAlignment="0" applyProtection="0"/>
    <xf numFmtId="0" fontId="7" fillId="41" borderId="0" applyNumberFormat="0" applyBorder="0" applyAlignment="0" applyProtection="0"/>
    <xf numFmtId="0" fontId="7" fillId="19" borderId="0" applyNumberFormat="0" applyBorder="0" applyAlignment="0" applyProtection="0"/>
    <xf numFmtId="0" fontId="7" fillId="42" borderId="0" applyNumberFormat="0" applyBorder="0" applyAlignment="0" applyProtection="0"/>
    <xf numFmtId="0" fontId="7" fillId="71" borderId="0" applyNumberFormat="0" applyBorder="0" applyAlignment="0" applyProtection="0"/>
    <xf numFmtId="0" fontId="7" fillId="19" borderId="0" applyNumberFormat="0" applyBorder="0" applyAlignment="0" applyProtection="0"/>
    <xf numFmtId="0" fontId="7" fillId="42" borderId="0" applyNumberFormat="0" applyBorder="0" applyAlignment="0" applyProtection="0"/>
    <xf numFmtId="0" fontId="7" fillId="23" borderId="0" applyNumberFormat="0" applyBorder="0" applyAlignment="0" applyProtection="0"/>
    <xf numFmtId="0" fontId="7" fillId="43" borderId="0" applyNumberFormat="0" applyBorder="0" applyAlignment="0" applyProtection="0"/>
    <xf numFmtId="0" fontId="7" fillId="23" borderId="0" applyNumberFormat="0" applyBorder="0" applyAlignment="0" applyProtection="0"/>
    <xf numFmtId="0" fontId="7" fillId="43" borderId="0" applyNumberFormat="0" applyBorder="0" applyAlignment="0" applyProtection="0"/>
    <xf numFmtId="0" fontId="7" fillId="27" borderId="0" applyNumberFormat="0" applyBorder="0" applyAlignment="0" applyProtection="0"/>
    <xf numFmtId="0" fontId="7" fillId="44" borderId="0" applyNumberFormat="0" applyBorder="0" applyAlignment="0" applyProtection="0"/>
    <xf numFmtId="0" fontId="7" fillId="27" borderId="0" applyNumberFormat="0" applyBorder="0" applyAlignment="0" applyProtection="0"/>
    <xf numFmtId="0" fontId="7" fillId="44" borderId="0" applyNumberFormat="0" applyBorder="0" applyAlignment="0" applyProtection="0"/>
    <xf numFmtId="0" fontId="7" fillId="31" borderId="0" applyNumberFormat="0" applyBorder="0" applyAlignment="0" applyProtection="0"/>
    <xf numFmtId="0" fontId="7" fillId="45" borderId="0" applyNumberFormat="0" applyBorder="0" applyAlignment="0" applyProtection="0"/>
    <xf numFmtId="0" fontId="7" fillId="31" borderId="0" applyNumberFormat="0" applyBorder="0" applyAlignment="0" applyProtection="0"/>
    <xf numFmtId="0" fontId="7" fillId="45" borderId="0" applyNumberFormat="0" applyBorder="0" applyAlignment="0" applyProtection="0"/>
    <xf numFmtId="0" fontId="7" fillId="11" borderId="0" applyNumberFormat="0" applyBorder="0" applyAlignment="0" applyProtection="0"/>
    <xf numFmtId="0" fontId="7" fillId="15" borderId="0" applyNumberFormat="0" applyBorder="0" applyAlignment="0" applyProtection="0"/>
    <xf numFmtId="0" fontId="7" fillId="19" borderId="0" applyNumberFormat="0" applyBorder="0" applyAlignment="0" applyProtection="0"/>
    <xf numFmtId="0" fontId="7" fillId="23" borderId="0" applyNumberFormat="0" applyBorder="0" applyAlignment="0" applyProtection="0"/>
    <xf numFmtId="0" fontId="7" fillId="27" borderId="0" applyNumberFormat="0" applyBorder="0" applyAlignment="0" applyProtection="0"/>
    <xf numFmtId="0" fontId="7" fillId="31" borderId="0" applyNumberFormat="0" applyBorder="0" applyAlignment="0" applyProtection="0"/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left" vertical="center" wrapText="1"/>
    </xf>
    <xf numFmtId="0" fontId="40" fillId="0" borderId="11">
      <alignment horizontal="left" vertical="center" wrapText="1"/>
    </xf>
    <xf numFmtId="0" fontId="40" fillId="0" borderId="11">
      <alignment horizontal="left" vertical="center" wrapText="1"/>
    </xf>
    <xf numFmtId="0" fontId="40" fillId="0" borderId="11">
      <alignment horizontal="left" vertical="center" wrapText="1"/>
    </xf>
    <xf numFmtId="0" fontId="40" fillId="0" borderId="11">
      <alignment horizontal="left" vertical="center" wrapText="1"/>
    </xf>
    <xf numFmtId="0" fontId="40" fillId="0" borderId="11">
      <alignment horizontal="left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4" fontId="40" fillId="0" borderId="11">
      <alignment horizontal="right" vertical="center" wrapText="1"/>
    </xf>
    <xf numFmtId="4" fontId="40" fillId="0" borderId="11">
      <alignment horizontal="right" vertical="center" wrapText="1"/>
    </xf>
    <xf numFmtId="4" fontId="40" fillId="0" borderId="11">
      <alignment horizontal="right" vertical="center" wrapText="1"/>
    </xf>
    <xf numFmtId="4" fontId="40" fillId="0" borderId="11">
      <alignment horizontal="right" vertical="center" wrapText="1"/>
    </xf>
    <xf numFmtId="4" fontId="40" fillId="0" borderId="11">
      <alignment horizontal="right" vertical="center" wrapText="1"/>
    </xf>
    <xf numFmtId="4" fontId="40" fillId="0" borderId="11">
      <alignment horizontal="right" vertical="center" wrapText="1"/>
    </xf>
    <xf numFmtId="49" fontId="37" fillId="0" borderId="11" applyNumberFormat="0">
      <alignment horizontal="center" vertical="center" wrapText="1"/>
    </xf>
    <xf numFmtId="49" fontId="37" fillId="0" borderId="11" applyNumberFormat="0">
      <alignment horizontal="center" vertical="center" wrapText="1"/>
    </xf>
    <xf numFmtId="49" fontId="37" fillId="0" borderId="11" applyNumberFormat="0">
      <alignment horizontal="center" vertical="center" wrapText="1"/>
    </xf>
    <xf numFmtId="49" fontId="37" fillId="0" borderId="11" applyNumberFormat="0">
      <alignment horizontal="center" vertical="center" wrapText="1"/>
    </xf>
    <xf numFmtId="49" fontId="37" fillId="0" borderId="11" applyNumberFormat="0">
      <alignment horizontal="center" vertical="center" wrapText="1"/>
    </xf>
    <xf numFmtId="49" fontId="37" fillId="0" borderId="11" applyNumberFormat="0">
      <alignment horizontal="center" vertical="center" wrapText="1"/>
    </xf>
    <xf numFmtId="0" fontId="7" fillId="0" borderId="0"/>
    <xf numFmtId="0" fontId="7" fillId="0" borderId="0"/>
    <xf numFmtId="0" fontId="7" fillId="0" borderId="0"/>
    <xf numFmtId="0" fontId="12" fillId="0" borderId="0">
      <alignment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165" fontId="7" fillId="0" borderId="0" applyFont="0" applyFill="0" applyBorder="0" applyAlignment="0" applyProtection="0"/>
    <xf numFmtId="0" fontId="12" fillId="0" borderId="0">
      <alignment vertical="top" wrapText="1"/>
    </xf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70" fillId="0" borderId="0">
      <alignment vertical="top" wrapText="1"/>
    </xf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6" fillId="0" borderId="0"/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left" vertical="center" wrapText="1"/>
    </xf>
    <xf numFmtId="0" fontId="40" fillId="0" borderId="11">
      <alignment horizontal="left" vertical="center" wrapText="1"/>
    </xf>
    <xf numFmtId="0" fontId="40" fillId="0" borderId="11">
      <alignment horizontal="left" vertical="center" wrapText="1"/>
    </xf>
    <xf numFmtId="0" fontId="40" fillId="0" borderId="11">
      <alignment horizontal="left" vertical="center" wrapText="1"/>
    </xf>
    <xf numFmtId="0" fontId="40" fillId="0" borderId="11">
      <alignment horizontal="left" vertical="center" wrapText="1"/>
    </xf>
    <xf numFmtId="0" fontId="40" fillId="0" borderId="11">
      <alignment horizontal="left" vertical="center" wrapText="1"/>
    </xf>
    <xf numFmtId="0" fontId="40" fillId="0" borderId="11">
      <alignment horizontal="left" vertical="center" wrapText="1"/>
    </xf>
    <xf numFmtId="0" fontId="40" fillId="0" borderId="11">
      <alignment horizontal="left" vertical="center" wrapText="1"/>
    </xf>
    <xf numFmtId="0" fontId="40" fillId="0" borderId="11">
      <alignment horizontal="left" vertical="center" wrapText="1"/>
    </xf>
    <xf numFmtId="0" fontId="40" fillId="0" borderId="11">
      <alignment horizontal="left" vertical="center" wrapText="1"/>
    </xf>
    <xf numFmtId="0" fontId="40" fillId="0" borderId="11">
      <alignment horizontal="left" vertical="center" wrapText="1"/>
    </xf>
    <xf numFmtId="0" fontId="40" fillId="0" borderId="11">
      <alignment horizontal="left" vertical="center" wrapText="1"/>
    </xf>
    <xf numFmtId="0" fontId="40" fillId="0" borderId="11">
      <alignment horizontal="left" vertical="center" wrapText="1"/>
    </xf>
    <xf numFmtId="0" fontId="40" fillId="0" borderId="11">
      <alignment horizontal="left" vertical="center" wrapText="1"/>
    </xf>
    <xf numFmtId="0" fontId="40" fillId="0" borderId="11">
      <alignment horizontal="left" vertical="center" wrapText="1"/>
    </xf>
    <xf numFmtId="0" fontId="40" fillId="0" borderId="11">
      <alignment horizontal="left" vertical="center" wrapText="1"/>
    </xf>
    <xf numFmtId="0" fontId="40" fillId="0" borderId="11">
      <alignment horizontal="left" vertical="center" wrapText="1"/>
    </xf>
    <xf numFmtId="0" fontId="40" fillId="0" borderId="11">
      <alignment horizontal="left" vertical="center" wrapText="1"/>
    </xf>
    <xf numFmtId="0" fontId="40" fillId="0" borderId="11">
      <alignment horizontal="left" vertical="center" wrapText="1"/>
    </xf>
    <xf numFmtId="0" fontId="40" fillId="0" borderId="11">
      <alignment horizontal="left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4" fontId="40" fillId="0" borderId="11">
      <alignment horizontal="right" vertical="center" wrapText="1"/>
    </xf>
    <xf numFmtId="4" fontId="40" fillId="0" borderId="11">
      <alignment horizontal="right" vertical="center" wrapText="1"/>
    </xf>
    <xf numFmtId="4" fontId="40" fillId="0" borderId="11">
      <alignment horizontal="right" vertical="center" wrapText="1"/>
    </xf>
    <xf numFmtId="4" fontId="40" fillId="0" borderId="11">
      <alignment horizontal="right" vertical="center" wrapText="1"/>
    </xf>
    <xf numFmtId="4" fontId="40" fillId="0" borderId="11">
      <alignment horizontal="right" vertical="center" wrapText="1"/>
    </xf>
    <xf numFmtId="4" fontId="40" fillId="0" borderId="11">
      <alignment horizontal="right" vertical="center" wrapText="1"/>
    </xf>
    <xf numFmtId="4" fontId="40" fillId="0" borderId="11">
      <alignment horizontal="right" vertical="center" wrapText="1"/>
    </xf>
    <xf numFmtId="4" fontId="40" fillId="0" borderId="11">
      <alignment horizontal="right" vertical="center" wrapText="1"/>
    </xf>
    <xf numFmtId="4" fontId="40" fillId="0" borderId="11">
      <alignment horizontal="right" vertical="center" wrapText="1"/>
    </xf>
    <xf numFmtId="4" fontId="40" fillId="0" borderId="11">
      <alignment horizontal="right" vertical="center" wrapText="1"/>
    </xf>
    <xf numFmtId="4" fontId="40" fillId="0" borderId="11">
      <alignment horizontal="right" vertical="center" wrapText="1"/>
    </xf>
    <xf numFmtId="4" fontId="40" fillId="0" borderId="11">
      <alignment horizontal="right" vertical="center" wrapText="1"/>
    </xf>
    <xf numFmtId="4" fontId="40" fillId="0" borderId="11">
      <alignment horizontal="right" vertical="center" wrapText="1"/>
    </xf>
    <xf numFmtId="4" fontId="40" fillId="0" borderId="11">
      <alignment horizontal="right" vertical="center" wrapText="1"/>
    </xf>
    <xf numFmtId="4" fontId="40" fillId="0" borderId="11">
      <alignment horizontal="right" vertical="center" wrapText="1"/>
    </xf>
    <xf numFmtId="4" fontId="40" fillId="0" borderId="11">
      <alignment horizontal="right" vertical="center" wrapText="1"/>
    </xf>
    <xf numFmtId="4" fontId="40" fillId="0" borderId="11">
      <alignment horizontal="right" vertical="center" wrapText="1"/>
    </xf>
    <xf numFmtId="4" fontId="40" fillId="0" borderId="11">
      <alignment horizontal="right" vertical="center" wrapText="1"/>
    </xf>
    <xf numFmtId="4" fontId="40" fillId="0" borderId="11">
      <alignment horizontal="right" vertical="center" wrapText="1"/>
    </xf>
    <xf numFmtId="4" fontId="40" fillId="0" borderId="11">
      <alignment horizontal="right" vertical="center" wrapText="1"/>
    </xf>
    <xf numFmtId="1" fontId="48" fillId="0" borderId="12">
      <alignment horizontal="center" vertical="top" shrinkToFit="1"/>
    </xf>
    <xf numFmtId="1" fontId="48" fillId="0" borderId="12">
      <alignment horizontal="center" vertical="top" shrinkToFit="1"/>
    </xf>
    <xf numFmtId="1" fontId="48" fillId="0" borderId="12">
      <alignment horizontal="center" vertical="top" shrinkToFit="1"/>
    </xf>
    <xf numFmtId="1" fontId="48" fillId="0" borderId="12">
      <alignment horizontal="center" vertical="top" shrinkToFit="1"/>
    </xf>
    <xf numFmtId="1" fontId="48" fillId="0" borderId="12">
      <alignment horizontal="center" vertical="top" shrinkToFit="1"/>
    </xf>
    <xf numFmtId="1" fontId="48" fillId="0" borderId="12">
      <alignment horizontal="center" vertical="top" shrinkToFit="1"/>
    </xf>
    <xf numFmtId="1" fontId="48" fillId="0" borderId="12">
      <alignment horizontal="center" vertical="top" shrinkToFit="1"/>
    </xf>
    <xf numFmtId="1" fontId="48" fillId="0" borderId="12">
      <alignment horizontal="center" vertical="top" shrinkToFit="1"/>
    </xf>
    <xf numFmtId="49" fontId="34" fillId="0" borderId="12">
      <alignment horizontal="center" vertical="top" shrinkToFit="1"/>
    </xf>
    <xf numFmtId="49" fontId="34" fillId="0" borderId="12">
      <alignment horizontal="center" vertical="top" shrinkToFit="1"/>
    </xf>
    <xf numFmtId="49" fontId="34" fillId="0" borderId="12">
      <alignment horizontal="center" vertical="top" shrinkToFit="1"/>
    </xf>
    <xf numFmtId="49" fontId="34" fillId="0" borderId="12">
      <alignment horizontal="center" vertical="top" shrinkToFit="1"/>
    </xf>
    <xf numFmtId="49" fontId="34" fillId="0" borderId="12">
      <alignment horizontal="center" vertical="top" shrinkToFit="1"/>
    </xf>
    <xf numFmtId="49" fontId="34" fillId="0" borderId="12">
      <alignment horizontal="center" vertical="top" shrinkToFit="1"/>
    </xf>
    <xf numFmtId="49" fontId="34" fillId="0" borderId="12">
      <alignment horizontal="center" vertical="top" shrinkToFit="1"/>
    </xf>
    <xf numFmtId="49" fontId="34" fillId="0" borderId="12">
      <alignment horizontal="center" vertical="top" shrinkToFit="1"/>
    </xf>
    <xf numFmtId="49" fontId="34" fillId="0" borderId="12">
      <alignment horizontal="center" vertical="top" shrinkToFit="1"/>
    </xf>
    <xf numFmtId="49" fontId="34" fillId="0" borderId="12">
      <alignment horizontal="center" vertical="top" shrinkToFit="1"/>
    </xf>
    <xf numFmtId="49" fontId="34" fillId="0" borderId="12">
      <alignment horizontal="center" vertical="top" shrinkToFit="1"/>
    </xf>
    <xf numFmtId="49" fontId="34" fillId="0" borderId="12">
      <alignment horizontal="center" vertical="top" shrinkToFit="1"/>
    </xf>
    <xf numFmtId="49" fontId="34" fillId="0" borderId="12">
      <alignment horizontal="center" vertical="top" shrinkToFit="1"/>
    </xf>
    <xf numFmtId="49" fontId="34" fillId="0" borderId="12">
      <alignment horizontal="center" vertical="top" shrinkToFit="1"/>
    </xf>
    <xf numFmtId="49" fontId="34" fillId="0" borderId="12">
      <alignment horizontal="center" vertical="top" shrinkToFit="1"/>
    </xf>
    <xf numFmtId="49" fontId="34" fillId="0" borderId="12">
      <alignment horizontal="center" vertical="top" shrinkToFit="1"/>
    </xf>
    <xf numFmtId="49" fontId="34" fillId="0" borderId="12">
      <alignment horizontal="center" vertical="top" wrapText="1"/>
    </xf>
    <xf numFmtId="49" fontId="34" fillId="0" borderId="12">
      <alignment horizontal="center" vertical="top" wrapText="1"/>
    </xf>
    <xf numFmtId="49" fontId="34" fillId="0" borderId="12">
      <alignment horizontal="center" vertical="top" wrapText="1"/>
    </xf>
    <xf numFmtId="49" fontId="34" fillId="0" borderId="12">
      <alignment horizontal="center" vertical="top" wrapText="1"/>
    </xf>
    <xf numFmtId="49" fontId="34" fillId="0" borderId="12">
      <alignment horizontal="center" vertical="top" wrapText="1"/>
    </xf>
    <xf numFmtId="49" fontId="34" fillId="0" borderId="12">
      <alignment horizontal="center" vertical="top" wrapText="1"/>
    </xf>
    <xf numFmtId="49" fontId="34" fillId="0" borderId="12">
      <alignment horizontal="center" vertical="top" wrapText="1"/>
    </xf>
    <xf numFmtId="49" fontId="34" fillId="0" borderId="12">
      <alignment horizontal="center" vertical="top" wrapText="1"/>
    </xf>
    <xf numFmtId="49" fontId="34" fillId="0" borderId="12">
      <alignment horizontal="center" vertical="top" wrapText="1"/>
    </xf>
    <xf numFmtId="49" fontId="34" fillId="0" borderId="12">
      <alignment horizontal="center" vertical="top" wrapText="1"/>
    </xf>
    <xf numFmtId="49" fontId="34" fillId="0" borderId="12">
      <alignment horizontal="center" vertical="top" wrapText="1"/>
    </xf>
    <xf numFmtId="49" fontId="34" fillId="0" borderId="12">
      <alignment horizontal="center" vertical="top" wrapText="1"/>
    </xf>
    <xf numFmtId="49" fontId="34" fillId="0" borderId="12">
      <alignment horizontal="center" vertical="top" wrapText="1"/>
    </xf>
    <xf numFmtId="49" fontId="34" fillId="0" borderId="12">
      <alignment horizontal="center" vertical="top" wrapText="1"/>
    </xf>
    <xf numFmtId="49" fontId="34" fillId="0" borderId="12">
      <alignment horizontal="center" vertical="top" wrapText="1"/>
    </xf>
    <xf numFmtId="49" fontId="34" fillId="0" borderId="12">
      <alignment horizontal="center" vertical="top" wrapText="1"/>
    </xf>
    <xf numFmtId="0" fontId="49" fillId="0" borderId="12">
      <alignment vertical="top" wrapText="1"/>
    </xf>
    <xf numFmtId="0" fontId="49" fillId="0" borderId="12">
      <alignment vertical="top" wrapText="1"/>
    </xf>
    <xf numFmtId="0" fontId="49" fillId="0" borderId="12">
      <alignment vertical="top" wrapText="1"/>
    </xf>
    <xf numFmtId="0" fontId="49" fillId="0" borderId="12">
      <alignment vertical="top" wrapText="1"/>
    </xf>
    <xf numFmtId="0" fontId="49" fillId="0" borderId="12">
      <alignment vertical="top" wrapText="1"/>
    </xf>
    <xf numFmtId="0" fontId="49" fillId="0" borderId="12">
      <alignment vertical="top" wrapText="1"/>
    </xf>
    <xf numFmtId="0" fontId="49" fillId="0" borderId="12">
      <alignment vertical="top" wrapText="1"/>
    </xf>
    <xf numFmtId="0" fontId="49" fillId="0" borderId="12">
      <alignment vertical="top" wrapText="1"/>
    </xf>
    <xf numFmtId="4" fontId="49" fillId="69" borderId="12">
      <alignment horizontal="right" vertical="top" shrinkToFit="1"/>
    </xf>
    <xf numFmtId="4" fontId="49" fillId="69" borderId="12">
      <alignment horizontal="right" vertical="top" shrinkToFit="1"/>
    </xf>
    <xf numFmtId="4" fontId="49" fillId="69" borderId="12">
      <alignment horizontal="right" vertical="top" shrinkToFit="1"/>
    </xf>
    <xf numFmtId="4" fontId="49" fillId="69" borderId="12">
      <alignment horizontal="right" vertical="top" shrinkToFit="1"/>
    </xf>
    <xf numFmtId="4" fontId="49" fillId="69" borderId="12">
      <alignment horizontal="right" vertical="top" shrinkToFit="1"/>
    </xf>
    <xf numFmtId="4" fontId="49" fillId="69" borderId="12">
      <alignment horizontal="right" vertical="top" shrinkToFit="1"/>
    </xf>
    <xf numFmtId="4" fontId="49" fillId="69" borderId="12">
      <alignment horizontal="right" vertical="top" shrinkToFit="1"/>
    </xf>
    <xf numFmtId="4" fontId="49" fillId="69" borderId="12">
      <alignment horizontal="right" vertical="top" shrinkToFit="1"/>
    </xf>
    <xf numFmtId="49" fontId="37" fillId="0" borderId="11" applyNumberFormat="0">
      <alignment horizontal="center" vertical="center" wrapText="1"/>
    </xf>
    <xf numFmtId="49" fontId="37" fillId="0" borderId="11" applyNumberFormat="0">
      <alignment horizontal="center" vertical="center" wrapText="1"/>
    </xf>
    <xf numFmtId="49" fontId="37" fillId="0" borderId="11" applyNumberFormat="0">
      <alignment horizontal="center" vertical="center" wrapText="1"/>
    </xf>
    <xf numFmtId="49" fontId="37" fillId="0" borderId="11" applyNumberFormat="0">
      <alignment horizontal="center" vertical="center" wrapText="1"/>
    </xf>
    <xf numFmtId="49" fontId="37" fillId="0" borderId="11" applyNumberFormat="0">
      <alignment horizontal="center" vertical="center" wrapText="1"/>
    </xf>
    <xf numFmtId="49" fontId="37" fillId="0" borderId="11" applyNumberFormat="0">
      <alignment horizontal="center" vertical="center" wrapText="1"/>
    </xf>
    <xf numFmtId="49" fontId="37" fillId="0" borderId="11" applyNumberFormat="0">
      <alignment horizontal="center" vertical="center" wrapText="1"/>
    </xf>
    <xf numFmtId="49" fontId="37" fillId="0" borderId="11" applyNumberFormat="0">
      <alignment horizontal="center" vertical="center" wrapText="1"/>
    </xf>
    <xf numFmtId="49" fontId="37" fillId="0" borderId="11" applyNumberFormat="0">
      <alignment horizontal="center" vertical="center" wrapText="1"/>
    </xf>
    <xf numFmtId="49" fontId="37" fillId="0" borderId="11" applyNumberFormat="0">
      <alignment horizontal="center" vertical="center" wrapText="1"/>
    </xf>
    <xf numFmtId="49" fontId="37" fillId="0" borderId="11" applyNumberFormat="0">
      <alignment horizontal="center" vertical="center" wrapText="1"/>
    </xf>
    <xf numFmtId="49" fontId="37" fillId="0" borderId="11" applyNumberFormat="0">
      <alignment horizontal="center" vertical="center" wrapText="1"/>
    </xf>
    <xf numFmtId="49" fontId="37" fillId="0" borderId="11" applyNumberFormat="0">
      <alignment horizontal="center" vertical="center" wrapText="1"/>
    </xf>
    <xf numFmtId="49" fontId="37" fillId="0" borderId="11" applyNumberFormat="0">
      <alignment horizontal="center" vertical="center" wrapText="1"/>
    </xf>
    <xf numFmtId="49" fontId="37" fillId="0" borderId="11" applyNumberFormat="0">
      <alignment horizontal="center" vertical="center" wrapText="1"/>
    </xf>
    <xf numFmtId="49" fontId="37" fillId="0" borderId="11" applyNumberFormat="0">
      <alignment horizontal="center" vertical="center" wrapText="1"/>
    </xf>
    <xf numFmtId="49" fontId="37" fillId="0" borderId="11" applyNumberFormat="0">
      <alignment horizontal="center" vertical="center" wrapText="1"/>
    </xf>
    <xf numFmtId="49" fontId="37" fillId="0" borderId="11" applyNumberFormat="0">
      <alignment horizontal="center" vertical="center" wrapText="1"/>
    </xf>
    <xf numFmtId="49" fontId="37" fillId="0" borderId="11" applyNumberFormat="0">
      <alignment horizontal="center" vertical="center" wrapText="1"/>
    </xf>
    <xf numFmtId="49" fontId="37" fillId="0" borderId="11" applyNumberFormat="0">
      <alignment horizontal="center" vertical="center" wrapText="1"/>
    </xf>
    <xf numFmtId="0" fontId="12" fillId="0" borderId="0">
      <alignment vertical="top" wrapText="1"/>
    </xf>
    <xf numFmtId="0" fontId="5" fillId="0" borderId="0"/>
    <xf numFmtId="0" fontId="4" fillId="0" borderId="0"/>
    <xf numFmtId="0" fontId="4" fillId="34" borderId="0" applyNumberFormat="0" applyBorder="0" applyAlignment="0" applyProtection="0"/>
    <xf numFmtId="0" fontId="4" fillId="10" borderId="0" applyNumberFormat="0" applyBorder="0" applyAlignment="0" applyProtection="0"/>
    <xf numFmtId="0" fontId="4" fillId="34" borderId="0" applyNumberFormat="0" applyBorder="0" applyAlignment="0" applyProtection="0"/>
    <xf numFmtId="0" fontId="4" fillId="10" borderId="0" applyNumberFormat="0" applyBorder="0" applyAlignment="0" applyProtection="0"/>
    <xf numFmtId="0" fontId="4" fillId="35" borderId="0" applyNumberFormat="0" applyBorder="0" applyAlignment="0" applyProtection="0"/>
    <xf numFmtId="0" fontId="4" fillId="63" borderId="0" applyNumberFormat="0" applyBorder="0" applyAlignment="0" applyProtection="0"/>
    <xf numFmtId="0" fontId="4" fillId="14" borderId="0" applyNumberFormat="0" applyBorder="0" applyAlignment="0" applyProtection="0"/>
    <xf numFmtId="0" fontId="4" fillId="35" borderId="0" applyNumberFormat="0" applyBorder="0" applyAlignment="0" applyProtection="0"/>
    <xf numFmtId="0" fontId="4" fillId="14" borderId="0" applyNumberFormat="0" applyBorder="0" applyAlignment="0" applyProtection="0"/>
    <xf numFmtId="0" fontId="4" fillId="36" borderId="0" applyNumberFormat="0" applyBorder="0" applyAlignment="0" applyProtection="0"/>
    <xf numFmtId="0" fontId="4" fillId="64" borderId="0" applyNumberFormat="0" applyBorder="0" applyAlignment="0" applyProtection="0"/>
    <xf numFmtId="0" fontId="4" fillId="18" borderId="0" applyNumberFormat="0" applyBorder="0" applyAlignment="0" applyProtection="0"/>
    <xf numFmtId="0" fontId="4" fillId="36" borderId="0" applyNumberFormat="0" applyBorder="0" applyAlignment="0" applyProtection="0"/>
    <xf numFmtId="0" fontId="4" fillId="18" borderId="0" applyNumberFormat="0" applyBorder="0" applyAlignment="0" applyProtection="0"/>
    <xf numFmtId="0" fontId="4" fillId="37" borderId="0" applyNumberFormat="0" applyBorder="0" applyAlignment="0" applyProtection="0"/>
    <xf numFmtId="0" fontId="4" fillId="22" borderId="0" applyNumberFormat="0" applyBorder="0" applyAlignment="0" applyProtection="0"/>
    <xf numFmtId="0" fontId="4" fillId="37" borderId="0" applyNumberFormat="0" applyBorder="0" applyAlignment="0" applyProtection="0"/>
    <xf numFmtId="0" fontId="4" fillId="22" borderId="0" applyNumberFormat="0" applyBorder="0" applyAlignment="0" applyProtection="0"/>
    <xf numFmtId="0" fontId="4" fillId="38" borderId="0" applyNumberFormat="0" applyBorder="0" applyAlignment="0" applyProtection="0"/>
    <xf numFmtId="0" fontId="4" fillId="26" borderId="0" applyNumberFormat="0" applyBorder="0" applyAlignment="0" applyProtection="0"/>
    <xf numFmtId="0" fontId="4" fillId="38" borderId="0" applyNumberFormat="0" applyBorder="0" applyAlignment="0" applyProtection="0"/>
    <xf numFmtId="0" fontId="4" fillId="26" borderId="0" applyNumberFormat="0" applyBorder="0" applyAlignment="0" applyProtection="0"/>
    <xf numFmtId="0" fontId="4" fillId="39" borderId="0" applyNumberFormat="0" applyBorder="0" applyAlignment="0" applyProtection="0"/>
    <xf numFmtId="0" fontId="4" fillId="30" borderId="0" applyNumberFormat="0" applyBorder="0" applyAlignment="0" applyProtection="0"/>
    <xf numFmtId="0" fontId="4" fillId="39" borderId="0" applyNumberFormat="0" applyBorder="0" applyAlignment="0" applyProtection="0"/>
    <xf numFmtId="0" fontId="4" fillId="3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40" borderId="0" applyNumberFormat="0" applyBorder="0" applyAlignment="0" applyProtection="0"/>
    <xf numFmtId="0" fontId="4" fillId="11" borderId="0" applyNumberFormat="0" applyBorder="0" applyAlignment="0" applyProtection="0"/>
    <xf numFmtId="0" fontId="4" fillId="40" borderId="0" applyNumberFormat="0" applyBorder="0" applyAlignment="0" applyProtection="0"/>
    <xf numFmtId="0" fontId="4" fillId="11" borderId="0" applyNumberFormat="0" applyBorder="0" applyAlignment="0" applyProtection="0"/>
    <xf numFmtId="0" fontId="4" fillId="41" borderId="0" applyNumberFormat="0" applyBorder="0" applyAlignment="0" applyProtection="0"/>
    <xf numFmtId="0" fontId="4" fillId="15" borderId="0" applyNumberFormat="0" applyBorder="0" applyAlignment="0" applyProtection="0"/>
    <xf numFmtId="0" fontId="4" fillId="41" borderId="0" applyNumberFormat="0" applyBorder="0" applyAlignment="0" applyProtection="0"/>
    <xf numFmtId="0" fontId="4" fillId="15" borderId="0" applyNumberFormat="0" applyBorder="0" applyAlignment="0" applyProtection="0"/>
    <xf numFmtId="0" fontId="4" fillId="42" borderId="0" applyNumberFormat="0" applyBorder="0" applyAlignment="0" applyProtection="0"/>
    <xf numFmtId="0" fontId="4" fillId="71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43" borderId="0" applyNumberFormat="0" applyBorder="0" applyAlignment="0" applyProtection="0"/>
    <xf numFmtId="0" fontId="4" fillId="23" borderId="0" applyNumberFormat="0" applyBorder="0" applyAlignment="0" applyProtection="0"/>
    <xf numFmtId="0" fontId="4" fillId="43" borderId="0" applyNumberFormat="0" applyBorder="0" applyAlignment="0" applyProtection="0"/>
    <xf numFmtId="0" fontId="4" fillId="23" borderId="0" applyNumberFormat="0" applyBorder="0" applyAlignment="0" applyProtection="0"/>
    <xf numFmtId="0" fontId="4" fillId="44" borderId="0" applyNumberFormat="0" applyBorder="0" applyAlignment="0" applyProtection="0"/>
    <xf numFmtId="0" fontId="4" fillId="27" borderId="0" applyNumberFormat="0" applyBorder="0" applyAlignment="0" applyProtection="0"/>
    <xf numFmtId="0" fontId="4" fillId="44" borderId="0" applyNumberFormat="0" applyBorder="0" applyAlignment="0" applyProtection="0"/>
    <xf numFmtId="0" fontId="4" fillId="27" borderId="0" applyNumberFormat="0" applyBorder="0" applyAlignment="0" applyProtection="0"/>
    <xf numFmtId="0" fontId="4" fillId="45" borderId="0" applyNumberFormat="0" applyBorder="0" applyAlignment="0" applyProtection="0"/>
    <xf numFmtId="0" fontId="4" fillId="31" borderId="0" applyNumberFormat="0" applyBorder="0" applyAlignment="0" applyProtection="0"/>
    <xf numFmtId="0" fontId="4" fillId="45" borderId="0" applyNumberFormat="0" applyBorder="0" applyAlignment="0" applyProtection="0"/>
    <xf numFmtId="0" fontId="4" fillId="3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165" fontId="4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3" fillId="34" borderId="0" applyNumberFormat="0" applyBorder="0" applyAlignment="0" applyProtection="0"/>
    <xf numFmtId="0" fontId="3" fillId="10" borderId="0" applyNumberFormat="0" applyBorder="0" applyAlignment="0" applyProtection="0"/>
    <xf numFmtId="0" fontId="3" fillId="34" borderId="0" applyNumberFormat="0" applyBorder="0" applyAlignment="0" applyProtection="0"/>
    <xf numFmtId="0" fontId="3" fillId="10" borderId="0" applyNumberFormat="0" applyBorder="0" applyAlignment="0" applyProtection="0"/>
    <xf numFmtId="0" fontId="3" fillId="35" borderId="0" applyNumberFormat="0" applyBorder="0" applyAlignment="0" applyProtection="0"/>
    <xf numFmtId="0" fontId="3" fillId="63" borderId="0" applyNumberFormat="0" applyBorder="0" applyAlignment="0" applyProtection="0"/>
    <xf numFmtId="0" fontId="3" fillId="14" borderId="0" applyNumberFormat="0" applyBorder="0" applyAlignment="0" applyProtection="0"/>
    <xf numFmtId="0" fontId="3" fillId="35" borderId="0" applyNumberFormat="0" applyBorder="0" applyAlignment="0" applyProtection="0"/>
    <xf numFmtId="0" fontId="3" fillId="14" borderId="0" applyNumberFormat="0" applyBorder="0" applyAlignment="0" applyProtection="0"/>
    <xf numFmtId="0" fontId="3" fillId="36" borderId="0" applyNumberFormat="0" applyBorder="0" applyAlignment="0" applyProtection="0"/>
    <xf numFmtId="0" fontId="3" fillId="64" borderId="0" applyNumberFormat="0" applyBorder="0" applyAlignment="0" applyProtection="0"/>
    <xf numFmtId="0" fontId="3" fillId="18" borderId="0" applyNumberFormat="0" applyBorder="0" applyAlignment="0" applyProtection="0"/>
    <xf numFmtId="0" fontId="3" fillId="36" borderId="0" applyNumberFormat="0" applyBorder="0" applyAlignment="0" applyProtection="0"/>
    <xf numFmtId="0" fontId="3" fillId="18" borderId="0" applyNumberFormat="0" applyBorder="0" applyAlignment="0" applyProtection="0"/>
    <xf numFmtId="0" fontId="3" fillId="37" borderId="0" applyNumberFormat="0" applyBorder="0" applyAlignment="0" applyProtection="0"/>
    <xf numFmtId="0" fontId="3" fillId="22" borderId="0" applyNumberFormat="0" applyBorder="0" applyAlignment="0" applyProtection="0"/>
    <xf numFmtId="0" fontId="3" fillId="37" borderId="0" applyNumberFormat="0" applyBorder="0" applyAlignment="0" applyProtection="0"/>
    <xf numFmtId="0" fontId="3" fillId="22" borderId="0" applyNumberFormat="0" applyBorder="0" applyAlignment="0" applyProtection="0"/>
    <xf numFmtId="0" fontId="3" fillId="38" borderId="0" applyNumberFormat="0" applyBorder="0" applyAlignment="0" applyProtection="0"/>
    <xf numFmtId="0" fontId="3" fillId="26" borderId="0" applyNumberFormat="0" applyBorder="0" applyAlignment="0" applyProtection="0"/>
    <xf numFmtId="0" fontId="3" fillId="38" borderId="0" applyNumberFormat="0" applyBorder="0" applyAlignment="0" applyProtection="0"/>
    <xf numFmtId="0" fontId="3" fillId="26" borderId="0" applyNumberFormat="0" applyBorder="0" applyAlignment="0" applyProtection="0"/>
    <xf numFmtId="0" fontId="3" fillId="39" borderId="0" applyNumberFormat="0" applyBorder="0" applyAlignment="0" applyProtection="0"/>
    <xf numFmtId="0" fontId="3" fillId="30" borderId="0" applyNumberFormat="0" applyBorder="0" applyAlignment="0" applyProtection="0"/>
    <xf numFmtId="0" fontId="3" fillId="39" borderId="0" applyNumberFormat="0" applyBorder="0" applyAlignment="0" applyProtection="0"/>
    <xf numFmtId="0" fontId="3" fillId="30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40" borderId="0" applyNumberFormat="0" applyBorder="0" applyAlignment="0" applyProtection="0"/>
    <xf numFmtId="0" fontId="3" fillId="11" borderId="0" applyNumberFormat="0" applyBorder="0" applyAlignment="0" applyProtection="0"/>
    <xf numFmtId="0" fontId="3" fillId="40" borderId="0" applyNumberFormat="0" applyBorder="0" applyAlignment="0" applyProtection="0"/>
    <xf numFmtId="0" fontId="3" fillId="11" borderId="0" applyNumberFormat="0" applyBorder="0" applyAlignment="0" applyProtection="0"/>
    <xf numFmtId="0" fontId="3" fillId="41" borderId="0" applyNumberFormat="0" applyBorder="0" applyAlignment="0" applyProtection="0"/>
    <xf numFmtId="0" fontId="3" fillId="15" borderId="0" applyNumberFormat="0" applyBorder="0" applyAlignment="0" applyProtection="0"/>
    <xf numFmtId="0" fontId="3" fillId="41" borderId="0" applyNumberFormat="0" applyBorder="0" applyAlignment="0" applyProtection="0"/>
    <xf numFmtId="0" fontId="3" fillId="15" borderId="0" applyNumberFormat="0" applyBorder="0" applyAlignment="0" applyProtection="0"/>
    <xf numFmtId="0" fontId="3" fillId="42" borderId="0" applyNumberFormat="0" applyBorder="0" applyAlignment="0" applyProtection="0"/>
    <xf numFmtId="0" fontId="3" fillId="71" borderId="0" applyNumberFormat="0" applyBorder="0" applyAlignment="0" applyProtection="0"/>
    <xf numFmtId="0" fontId="3" fillId="19" borderId="0" applyNumberFormat="0" applyBorder="0" applyAlignment="0" applyProtection="0"/>
    <xf numFmtId="0" fontId="3" fillId="42" borderId="0" applyNumberFormat="0" applyBorder="0" applyAlignment="0" applyProtection="0"/>
    <xf numFmtId="0" fontId="3" fillId="19" borderId="0" applyNumberFormat="0" applyBorder="0" applyAlignment="0" applyProtection="0"/>
    <xf numFmtId="0" fontId="3" fillId="43" borderId="0" applyNumberFormat="0" applyBorder="0" applyAlignment="0" applyProtection="0"/>
    <xf numFmtId="0" fontId="3" fillId="23" borderId="0" applyNumberFormat="0" applyBorder="0" applyAlignment="0" applyProtection="0"/>
    <xf numFmtId="0" fontId="3" fillId="43" borderId="0" applyNumberFormat="0" applyBorder="0" applyAlignment="0" applyProtection="0"/>
    <xf numFmtId="0" fontId="3" fillId="23" borderId="0" applyNumberFormat="0" applyBorder="0" applyAlignment="0" applyProtection="0"/>
    <xf numFmtId="0" fontId="3" fillId="44" borderId="0" applyNumberFormat="0" applyBorder="0" applyAlignment="0" applyProtection="0"/>
    <xf numFmtId="0" fontId="3" fillId="27" borderId="0" applyNumberFormat="0" applyBorder="0" applyAlignment="0" applyProtection="0"/>
    <xf numFmtId="0" fontId="3" fillId="44" borderId="0" applyNumberFormat="0" applyBorder="0" applyAlignment="0" applyProtection="0"/>
    <xf numFmtId="0" fontId="3" fillId="27" borderId="0" applyNumberFormat="0" applyBorder="0" applyAlignment="0" applyProtection="0"/>
    <xf numFmtId="0" fontId="3" fillId="45" borderId="0" applyNumberFormat="0" applyBorder="0" applyAlignment="0" applyProtection="0"/>
    <xf numFmtId="0" fontId="3" fillId="31" borderId="0" applyNumberFormat="0" applyBorder="0" applyAlignment="0" applyProtection="0"/>
    <xf numFmtId="0" fontId="3" fillId="45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40" fillId="0" borderId="13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left" vertical="center" wrapText="1"/>
    </xf>
    <xf numFmtId="0" fontId="40" fillId="0" borderId="13">
      <alignment horizontal="left" vertical="center" wrapText="1"/>
    </xf>
    <xf numFmtId="0" fontId="40" fillId="0" borderId="13">
      <alignment horizontal="left" vertical="center" wrapText="1"/>
    </xf>
    <xf numFmtId="0" fontId="40" fillId="0" borderId="13">
      <alignment horizontal="left" vertical="center" wrapText="1"/>
    </xf>
    <xf numFmtId="0" fontId="40" fillId="0" borderId="13">
      <alignment horizontal="left" vertical="center" wrapText="1"/>
    </xf>
    <xf numFmtId="0" fontId="40" fillId="0" borderId="13">
      <alignment horizontal="left" vertical="center" wrapText="1"/>
    </xf>
    <xf numFmtId="0" fontId="40" fillId="0" borderId="13">
      <alignment horizontal="left" vertical="center" wrapText="1"/>
    </xf>
    <xf numFmtId="0" fontId="40" fillId="0" borderId="13">
      <alignment horizontal="left" vertical="center" wrapText="1"/>
    </xf>
    <xf numFmtId="0" fontId="40" fillId="0" borderId="13">
      <alignment horizontal="left" vertical="center" wrapText="1"/>
    </xf>
    <xf numFmtId="0" fontId="40" fillId="0" borderId="13">
      <alignment horizontal="left" vertical="center" wrapText="1"/>
    </xf>
    <xf numFmtId="0" fontId="40" fillId="0" borderId="13">
      <alignment horizontal="left" vertical="center" wrapText="1"/>
    </xf>
    <xf numFmtId="0" fontId="40" fillId="0" borderId="13">
      <alignment horizontal="left" vertical="center" wrapText="1"/>
    </xf>
    <xf numFmtId="0" fontId="40" fillId="0" borderId="13">
      <alignment horizontal="left" vertical="center" wrapText="1"/>
    </xf>
    <xf numFmtId="0" fontId="40" fillId="0" borderId="13">
      <alignment horizontal="left" vertical="center" wrapText="1"/>
    </xf>
    <xf numFmtId="0" fontId="40" fillId="0" borderId="13">
      <alignment horizontal="left" vertical="center" wrapText="1"/>
    </xf>
    <xf numFmtId="0" fontId="40" fillId="0" borderId="13">
      <alignment horizontal="left" vertical="center" wrapText="1"/>
    </xf>
    <xf numFmtId="0" fontId="40" fillId="0" borderId="13">
      <alignment horizontal="left" vertical="center" wrapText="1"/>
    </xf>
    <xf numFmtId="0" fontId="40" fillId="0" borderId="13">
      <alignment horizontal="left" vertical="center" wrapText="1"/>
    </xf>
    <xf numFmtId="0" fontId="40" fillId="0" borderId="13">
      <alignment horizontal="left" vertical="center" wrapText="1"/>
    </xf>
    <xf numFmtId="0" fontId="40" fillId="0" borderId="13">
      <alignment horizontal="left" vertical="center" wrapText="1"/>
    </xf>
    <xf numFmtId="0" fontId="40" fillId="0" borderId="13">
      <alignment horizontal="left" vertical="center" wrapText="1"/>
    </xf>
    <xf numFmtId="0" fontId="40" fillId="0" borderId="13">
      <alignment horizontal="left" vertical="center" wrapText="1"/>
    </xf>
    <xf numFmtId="0" fontId="40" fillId="0" borderId="13">
      <alignment horizontal="left" vertical="center" wrapText="1"/>
    </xf>
    <xf numFmtId="0" fontId="40" fillId="0" borderId="13">
      <alignment horizontal="left" vertical="center" wrapText="1"/>
    </xf>
    <xf numFmtId="0" fontId="40" fillId="0" borderId="13">
      <alignment horizontal="left" vertical="center" wrapText="1"/>
    </xf>
    <xf numFmtId="0" fontId="40" fillId="0" borderId="13">
      <alignment horizontal="left" vertical="center" wrapText="1"/>
    </xf>
    <xf numFmtId="0" fontId="40" fillId="0" borderId="13">
      <alignment horizontal="left" vertical="center" wrapText="1"/>
    </xf>
    <xf numFmtId="0" fontId="40" fillId="0" borderId="13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center" vertical="center" wrapText="1"/>
    </xf>
    <xf numFmtId="4" fontId="40" fillId="0" borderId="13">
      <alignment horizontal="right" vertical="center" wrapText="1"/>
    </xf>
    <xf numFmtId="4" fontId="40" fillId="0" borderId="13">
      <alignment horizontal="right" vertical="center" wrapText="1"/>
    </xf>
    <xf numFmtId="4" fontId="40" fillId="0" borderId="13">
      <alignment horizontal="right" vertical="center" wrapText="1"/>
    </xf>
    <xf numFmtId="4" fontId="40" fillId="0" borderId="13">
      <alignment horizontal="right" vertical="center" wrapText="1"/>
    </xf>
    <xf numFmtId="4" fontId="40" fillId="0" borderId="13">
      <alignment horizontal="right" vertical="center" wrapText="1"/>
    </xf>
    <xf numFmtId="4" fontId="40" fillId="0" borderId="13">
      <alignment horizontal="right" vertical="center" wrapText="1"/>
    </xf>
    <xf numFmtId="4" fontId="40" fillId="0" borderId="13">
      <alignment horizontal="right" vertical="center" wrapText="1"/>
    </xf>
    <xf numFmtId="4" fontId="40" fillId="0" borderId="13">
      <alignment horizontal="right" vertical="center" wrapText="1"/>
    </xf>
    <xf numFmtId="4" fontId="40" fillId="0" borderId="13">
      <alignment horizontal="right" vertical="center" wrapText="1"/>
    </xf>
    <xf numFmtId="4" fontId="40" fillId="0" borderId="13">
      <alignment horizontal="right" vertical="center" wrapText="1"/>
    </xf>
    <xf numFmtId="4" fontId="40" fillId="0" borderId="13">
      <alignment horizontal="right" vertical="center" wrapText="1"/>
    </xf>
    <xf numFmtId="4" fontId="40" fillId="0" borderId="13">
      <alignment horizontal="right" vertical="center" wrapText="1"/>
    </xf>
    <xf numFmtId="4" fontId="40" fillId="0" borderId="13">
      <alignment horizontal="right" vertical="center" wrapText="1"/>
    </xf>
    <xf numFmtId="4" fontId="40" fillId="0" borderId="13">
      <alignment horizontal="right" vertical="center" wrapText="1"/>
    </xf>
    <xf numFmtId="4" fontId="40" fillId="0" borderId="13">
      <alignment horizontal="right" vertical="center" wrapText="1"/>
    </xf>
    <xf numFmtId="4" fontId="40" fillId="0" borderId="13">
      <alignment horizontal="right" vertical="center" wrapText="1"/>
    </xf>
    <xf numFmtId="4" fontId="40" fillId="0" borderId="13">
      <alignment horizontal="right" vertical="center" wrapText="1"/>
    </xf>
    <xf numFmtId="4" fontId="40" fillId="0" borderId="13">
      <alignment horizontal="right" vertical="center" wrapText="1"/>
    </xf>
    <xf numFmtId="4" fontId="40" fillId="0" borderId="13">
      <alignment horizontal="right" vertical="center" wrapText="1"/>
    </xf>
    <xf numFmtId="4" fontId="40" fillId="0" borderId="13">
      <alignment horizontal="right" vertical="center" wrapText="1"/>
    </xf>
    <xf numFmtId="4" fontId="40" fillId="0" borderId="13">
      <alignment horizontal="right" vertical="center" wrapText="1"/>
    </xf>
    <xf numFmtId="4" fontId="40" fillId="0" borderId="13">
      <alignment horizontal="right" vertical="center" wrapText="1"/>
    </xf>
    <xf numFmtId="4" fontId="40" fillId="0" borderId="13">
      <alignment horizontal="right" vertical="center" wrapText="1"/>
    </xf>
    <xf numFmtId="4" fontId="40" fillId="0" borderId="13">
      <alignment horizontal="right" vertical="center" wrapText="1"/>
    </xf>
    <xf numFmtId="4" fontId="40" fillId="0" borderId="13">
      <alignment horizontal="right" vertical="center" wrapText="1"/>
    </xf>
    <xf numFmtId="4" fontId="40" fillId="0" borderId="13">
      <alignment horizontal="right" vertical="center" wrapText="1"/>
    </xf>
    <xf numFmtId="4" fontId="40" fillId="0" borderId="13">
      <alignment horizontal="right" vertical="center" wrapText="1"/>
    </xf>
    <xf numFmtId="49" fontId="37" fillId="0" borderId="13" applyNumberFormat="0">
      <alignment horizontal="center" vertical="center" wrapText="1"/>
    </xf>
    <xf numFmtId="49" fontId="37" fillId="0" borderId="13" applyNumberFormat="0">
      <alignment horizontal="center" vertical="center" wrapText="1"/>
    </xf>
    <xf numFmtId="49" fontId="37" fillId="0" borderId="13" applyNumberFormat="0">
      <alignment horizontal="center" vertical="center" wrapText="1"/>
    </xf>
    <xf numFmtId="49" fontId="37" fillId="0" borderId="13" applyNumberFormat="0">
      <alignment horizontal="center" vertical="center" wrapText="1"/>
    </xf>
    <xf numFmtId="49" fontId="37" fillId="0" borderId="13" applyNumberFormat="0">
      <alignment horizontal="center" vertical="center" wrapText="1"/>
    </xf>
    <xf numFmtId="49" fontId="37" fillId="0" borderId="13" applyNumberFormat="0">
      <alignment horizontal="center" vertical="center" wrapText="1"/>
    </xf>
    <xf numFmtId="49" fontId="37" fillId="0" borderId="13" applyNumberFormat="0">
      <alignment horizontal="center" vertical="center" wrapText="1"/>
    </xf>
    <xf numFmtId="49" fontId="37" fillId="0" borderId="13" applyNumberFormat="0">
      <alignment horizontal="center" vertical="center" wrapText="1"/>
    </xf>
    <xf numFmtId="49" fontId="37" fillId="0" borderId="13" applyNumberFormat="0">
      <alignment horizontal="center" vertical="center" wrapText="1"/>
    </xf>
    <xf numFmtId="49" fontId="37" fillId="0" borderId="13" applyNumberFormat="0">
      <alignment horizontal="center" vertical="center" wrapText="1"/>
    </xf>
    <xf numFmtId="49" fontId="37" fillId="0" borderId="13" applyNumberFormat="0">
      <alignment horizontal="center" vertical="center" wrapText="1"/>
    </xf>
    <xf numFmtId="49" fontId="37" fillId="0" borderId="13" applyNumberFormat="0">
      <alignment horizontal="center" vertical="center" wrapText="1"/>
    </xf>
    <xf numFmtId="49" fontId="37" fillId="0" borderId="13" applyNumberFormat="0">
      <alignment horizontal="center" vertical="center" wrapText="1"/>
    </xf>
    <xf numFmtId="49" fontId="37" fillId="0" borderId="13" applyNumberFormat="0">
      <alignment horizontal="center" vertical="center" wrapText="1"/>
    </xf>
    <xf numFmtId="49" fontId="37" fillId="0" borderId="13" applyNumberFormat="0">
      <alignment horizontal="center" vertical="center" wrapText="1"/>
    </xf>
    <xf numFmtId="49" fontId="37" fillId="0" borderId="13" applyNumberFormat="0">
      <alignment horizontal="center" vertical="center" wrapText="1"/>
    </xf>
    <xf numFmtId="49" fontId="37" fillId="0" borderId="13" applyNumberFormat="0">
      <alignment horizontal="center" vertical="center" wrapText="1"/>
    </xf>
    <xf numFmtId="49" fontId="37" fillId="0" borderId="13" applyNumberFormat="0">
      <alignment horizontal="center" vertical="center" wrapText="1"/>
    </xf>
    <xf numFmtId="49" fontId="37" fillId="0" borderId="13" applyNumberFormat="0">
      <alignment horizontal="center" vertical="center" wrapText="1"/>
    </xf>
    <xf numFmtId="49" fontId="37" fillId="0" borderId="13" applyNumberFormat="0">
      <alignment horizontal="center" vertical="center" wrapText="1"/>
    </xf>
    <xf numFmtId="49" fontId="37" fillId="0" borderId="13" applyNumberFormat="0">
      <alignment horizontal="center" vertical="center" wrapText="1"/>
    </xf>
    <xf numFmtId="49" fontId="37" fillId="0" borderId="13" applyNumberFormat="0">
      <alignment horizontal="center" vertical="center" wrapText="1"/>
    </xf>
    <xf numFmtId="49" fontId="37" fillId="0" borderId="13" applyNumberFormat="0">
      <alignment horizontal="center" vertical="center" wrapText="1"/>
    </xf>
    <xf numFmtId="49" fontId="37" fillId="0" borderId="13" applyNumberFormat="0">
      <alignment horizontal="center" vertical="center" wrapText="1"/>
    </xf>
    <xf numFmtId="49" fontId="37" fillId="0" borderId="13" applyNumberFormat="0">
      <alignment horizontal="center" vertical="center" wrapText="1"/>
    </xf>
    <xf numFmtId="49" fontId="37" fillId="0" borderId="13" applyNumberFormat="0">
      <alignment horizontal="center" vertical="center" wrapText="1"/>
    </xf>
    <xf numFmtId="49" fontId="37" fillId="0" borderId="13" applyNumberFormat="0">
      <alignment horizontal="center" vertical="center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9" applyNumberFormat="0" applyFont="0" applyAlignment="0" applyProtection="0"/>
    <xf numFmtId="0" fontId="3" fillId="8" borderId="9" applyNumberFormat="0" applyFont="0" applyAlignment="0" applyProtection="0"/>
    <xf numFmtId="165" fontId="3" fillId="0" borderId="0" applyFont="0" applyFill="0" applyBorder="0" applyAlignment="0" applyProtection="0"/>
    <xf numFmtId="0" fontId="2" fillId="0" borderId="0"/>
    <xf numFmtId="166" fontId="34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0" fillId="0" borderId="0" applyFont="0" applyFill="0" applyBorder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0" fillId="0" borderId="0" applyFont="0" applyFill="0" applyBorder="0" applyProtection="0"/>
    <xf numFmtId="167" fontId="34" fillId="0" borderId="0" applyFont="0" applyFill="0" applyBorder="0" applyAlignment="0" applyProtection="0"/>
    <xf numFmtId="167" fontId="30" fillId="0" borderId="0" applyFont="0" applyFill="0" applyBorder="0" applyProtection="0"/>
    <xf numFmtId="9" fontId="3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0" fillId="0" borderId="0" applyFont="0" applyFill="0" applyBorder="0" applyProtection="0"/>
    <xf numFmtId="165" fontId="3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0" fillId="0" borderId="0" applyFont="0" applyFill="0" applyBorder="0" applyProtection="0"/>
    <xf numFmtId="166" fontId="36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0" fillId="0" borderId="0" applyFont="0" applyFill="0" applyBorder="0" applyProtection="0"/>
    <xf numFmtId="166" fontId="34" fillId="0" borderId="0" applyFont="0" applyFill="0" applyBorder="0" applyAlignment="0" applyProtection="0"/>
    <xf numFmtId="166" fontId="30" fillId="0" borderId="0" applyFont="0" applyFill="0" applyBorder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left" vertical="center" wrapText="1"/>
    </xf>
    <xf numFmtId="0" fontId="40" fillId="0" borderId="11">
      <alignment horizontal="left" vertical="center" wrapText="1"/>
    </xf>
    <xf numFmtId="0" fontId="40" fillId="0" borderId="11">
      <alignment horizontal="left" vertical="center" wrapText="1"/>
    </xf>
    <xf numFmtId="0" fontId="40" fillId="0" borderId="11">
      <alignment horizontal="left" vertical="center" wrapText="1"/>
    </xf>
    <xf numFmtId="0" fontId="40" fillId="0" borderId="11">
      <alignment horizontal="left" vertical="center" wrapText="1"/>
    </xf>
    <xf numFmtId="0" fontId="40" fillId="0" borderId="11">
      <alignment horizontal="left" vertical="center" wrapText="1"/>
    </xf>
    <xf numFmtId="0" fontId="40" fillId="0" borderId="11">
      <alignment horizontal="left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4" fontId="40" fillId="0" borderId="11">
      <alignment horizontal="right" vertical="center" wrapText="1"/>
    </xf>
    <xf numFmtId="4" fontId="40" fillId="0" borderId="11">
      <alignment horizontal="right" vertical="center" wrapText="1"/>
    </xf>
    <xf numFmtId="4" fontId="40" fillId="0" borderId="11">
      <alignment horizontal="right" vertical="center" wrapText="1"/>
    </xf>
    <xf numFmtId="4" fontId="40" fillId="0" borderId="11">
      <alignment horizontal="right" vertical="center" wrapText="1"/>
    </xf>
    <xf numFmtId="4" fontId="40" fillId="0" borderId="11">
      <alignment horizontal="right" vertical="center" wrapText="1"/>
    </xf>
    <xf numFmtId="4" fontId="40" fillId="0" borderId="11">
      <alignment horizontal="right" vertical="center" wrapText="1"/>
    </xf>
    <xf numFmtId="4" fontId="40" fillId="0" borderId="11">
      <alignment horizontal="right" vertical="center" wrapText="1"/>
    </xf>
    <xf numFmtId="164" fontId="34" fillId="0" borderId="0" applyFont="0" applyFill="0" applyBorder="0" applyAlignment="0" applyProtection="0"/>
    <xf numFmtId="169" fontId="3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4" fillId="0" borderId="0" applyFont="0" applyFill="0" applyBorder="0" applyAlignment="0" applyProtection="0"/>
    <xf numFmtId="49" fontId="37" fillId="0" borderId="11" applyNumberFormat="0">
      <alignment horizontal="center" vertical="center" wrapText="1"/>
    </xf>
    <xf numFmtId="49" fontId="37" fillId="0" borderId="11" applyNumberFormat="0">
      <alignment horizontal="center" vertical="center" wrapText="1"/>
    </xf>
    <xf numFmtId="49" fontId="37" fillId="0" borderId="11" applyNumberFormat="0">
      <alignment horizontal="center" vertical="center" wrapText="1"/>
    </xf>
    <xf numFmtId="49" fontId="37" fillId="0" borderId="11" applyNumberFormat="0">
      <alignment horizontal="center" vertical="center" wrapText="1"/>
    </xf>
    <xf numFmtId="49" fontId="37" fillId="0" borderId="11" applyNumberFormat="0">
      <alignment horizontal="center" vertical="center" wrapText="1"/>
    </xf>
    <xf numFmtId="49" fontId="37" fillId="0" borderId="11" applyNumberFormat="0">
      <alignment horizontal="center" vertical="center" wrapText="1"/>
    </xf>
    <xf numFmtId="49" fontId="37" fillId="0" borderId="11" applyNumberFormat="0">
      <alignment horizontal="center" vertical="center" wrapText="1"/>
    </xf>
    <xf numFmtId="0" fontId="30" fillId="0" borderId="0"/>
    <xf numFmtId="9" fontId="30" fillId="0" borderId="0" applyFont="0" applyFill="0" applyBorder="0" applyAlignment="0" applyProtection="0"/>
    <xf numFmtId="173" fontId="12" fillId="0" borderId="0" applyFont="0" applyFill="0" applyBorder="0" applyAlignment="0" applyProtection="0"/>
    <xf numFmtId="165" fontId="34" fillId="0" borderId="0" applyFont="0" applyFill="0" applyBorder="0" applyAlignment="0" applyProtection="0"/>
    <xf numFmtId="170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left" vertical="center" wrapText="1"/>
    </xf>
    <xf numFmtId="0" fontId="40" fillId="0" borderId="11">
      <alignment horizontal="left" vertical="center" wrapText="1"/>
    </xf>
    <xf numFmtId="0" fontId="40" fillId="0" borderId="11">
      <alignment horizontal="left" vertical="center" wrapText="1"/>
    </xf>
    <xf numFmtId="0" fontId="40" fillId="0" borderId="11">
      <alignment horizontal="left" vertical="center" wrapText="1"/>
    </xf>
    <xf numFmtId="0" fontId="40" fillId="0" borderId="11">
      <alignment horizontal="left" vertical="center" wrapText="1"/>
    </xf>
    <xf numFmtId="0" fontId="40" fillId="0" borderId="11">
      <alignment horizontal="left" vertical="center" wrapText="1"/>
    </xf>
    <xf numFmtId="0" fontId="40" fillId="0" borderId="11">
      <alignment horizontal="left" vertical="center" wrapText="1"/>
    </xf>
    <xf numFmtId="0" fontId="40" fillId="0" borderId="11">
      <alignment horizontal="left" vertical="center" wrapText="1"/>
    </xf>
    <xf numFmtId="0" fontId="40" fillId="0" borderId="11">
      <alignment horizontal="left" vertical="center" wrapText="1"/>
    </xf>
    <xf numFmtId="0" fontId="40" fillId="0" borderId="11">
      <alignment horizontal="left" vertical="center" wrapText="1"/>
    </xf>
    <xf numFmtId="0" fontId="40" fillId="0" borderId="11">
      <alignment horizontal="left" vertical="center" wrapText="1"/>
    </xf>
    <xf numFmtId="0" fontId="40" fillId="0" borderId="11">
      <alignment horizontal="left" vertical="center" wrapText="1"/>
    </xf>
    <xf numFmtId="0" fontId="40" fillId="0" borderId="11">
      <alignment horizontal="left" vertical="center" wrapText="1"/>
    </xf>
    <xf numFmtId="0" fontId="40" fillId="0" borderId="11">
      <alignment horizontal="left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4" fontId="40" fillId="0" borderId="11">
      <alignment horizontal="right" vertical="center" wrapText="1"/>
    </xf>
    <xf numFmtId="4" fontId="40" fillId="0" borderId="11">
      <alignment horizontal="right" vertical="center" wrapText="1"/>
    </xf>
    <xf numFmtId="4" fontId="40" fillId="0" borderId="11">
      <alignment horizontal="right" vertical="center" wrapText="1"/>
    </xf>
    <xf numFmtId="4" fontId="40" fillId="0" borderId="11">
      <alignment horizontal="right" vertical="center" wrapText="1"/>
    </xf>
    <xf numFmtId="4" fontId="40" fillId="0" borderId="11">
      <alignment horizontal="right" vertical="center" wrapText="1"/>
    </xf>
    <xf numFmtId="4" fontId="40" fillId="0" borderId="11">
      <alignment horizontal="right" vertical="center" wrapText="1"/>
    </xf>
    <xf numFmtId="4" fontId="40" fillId="0" borderId="11">
      <alignment horizontal="right" vertical="center" wrapText="1"/>
    </xf>
    <xf numFmtId="4" fontId="40" fillId="0" borderId="11">
      <alignment horizontal="right" vertical="center" wrapText="1"/>
    </xf>
    <xf numFmtId="4" fontId="40" fillId="0" borderId="11">
      <alignment horizontal="right" vertical="center" wrapText="1"/>
    </xf>
    <xf numFmtId="4" fontId="40" fillId="0" borderId="11">
      <alignment horizontal="right" vertical="center" wrapText="1"/>
    </xf>
    <xf numFmtId="4" fontId="40" fillId="0" borderId="11">
      <alignment horizontal="right" vertical="center" wrapText="1"/>
    </xf>
    <xf numFmtId="4" fontId="40" fillId="0" borderId="11">
      <alignment horizontal="right" vertical="center" wrapText="1"/>
    </xf>
    <xf numFmtId="4" fontId="40" fillId="0" borderId="11">
      <alignment horizontal="right" vertical="center" wrapText="1"/>
    </xf>
    <xf numFmtId="4" fontId="40" fillId="0" borderId="11">
      <alignment horizontal="right" vertical="center" wrapText="1"/>
    </xf>
    <xf numFmtId="1" fontId="48" fillId="0" borderId="12">
      <alignment horizontal="center" vertical="top" shrinkToFit="1"/>
    </xf>
    <xf numFmtId="1" fontId="48" fillId="0" borderId="12">
      <alignment horizontal="center" vertical="top" shrinkToFit="1"/>
    </xf>
    <xf numFmtId="1" fontId="48" fillId="0" borderId="12">
      <alignment horizontal="center" vertical="top" shrinkToFit="1"/>
    </xf>
    <xf numFmtId="1" fontId="48" fillId="0" borderId="12">
      <alignment horizontal="center" vertical="top" shrinkToFit="1"/>
    </xf>
    <xf numFmtId="1" fontId="48" fillId="0" borderId="12">
      <alignment horizontal="center" vertical="top" shrinkToFit="1"/>
    </xf>
    <xf numFmtId="1" fontId="48" fillId="0" borderId="12">
      <alignment horizontal="center" vertical="top" shrinkToFit="1"/>
    </xf>
    <xf numFmtId="1" fontId="48" fillId="0" borderId="12">
      <alignment horizontal="center" vertical="top" shrinkToFit="1"/>
    </xf>
    <xf numFmtId="1" fontId="48" fillId="0" borderId="12">
      <alignment horizontal="center" vertical="top" shrinkToFit="1"/>
    </xf>
    <xf numFmtId="1" fontId="48" fillId="0" borderId="12">
      <alignment horizontal="center" vertical="top" shrinkToFit="1"/>
    </xf>
    <xf numFmtId="1" fontId="48" fillId="0" borderId="12">
      <alignment horizontal="center" vertical="top" shrinkToFit="1"/>
    </xf>
    <xf numFmtId="1" fontId="48" fillId="0" borderId="12">
      <alignment horizontal="center" vertical="top" shrinkToFit="1"/>
    </xf>
    <xf numFmtId="1" fontId="48" fillId="0" borderId="12">
      <alignment horizontal="center" vertical="top" shrinkToFit="1"/>
    </xf>
    <xf numFmtId="1" fontId="48" fillId="0" borderId="12">
      <alignment horizontal="center" vertical="top" shrinkToFit="1"/>
    </xf>
    <xf numFmtId="1" fontId="48" fillId="0" borderId="12">
      <alignment horizontal="center" vertical="top" shrinkToFit="1"/>
    </xf>
    <xf numFmtId="1" fontId="48" fillId="0" borderId="12">
      <alignment horizontal="center" vertical="top" shrinkToFit="1"/>
    </xf>
    <xf numFmtId="1" fontId="48" fillId="0" borderId="12">
      <alignment horizontal="center" vertical="top" shrinkToFit="1"/>
    </xf>
    <xf numFmtId="49" fontId="34" fillId="0" borderId="12">
      <alignment horizontal="center" vertical="top" shrinkToFit="1"/>
    </xf>
    <xf numFmtId="49" fontId="34" fillId="0" borderId="12">
      <alignment horizontal="center" vertical="top" shrinkToFit="1"/>
    </xf>
    <xf numFmtId="49" fontId="34" fillId="0" borderId="12">
      <alignment horizontal="center" vertical="top" shrinkToFit="1"/>
    </xf>
    <xf numFmtId="49" fontId="34" fillId="0" borderId="12">
      <alignment horizontal="center" vertical="top" shrinkToFit="1"/>
    </xf>
    <xf numFmtId="49" fontId="34" fillId="0" borderId="12">
      <alignment horizontal="center" vertical="top" shrinkToFit="1"/>
    </xf>
    <xf numFmtId="49" fontId="34" fillId="0" borderId="12">
      <alignment horizontal="center" vertical="top" shrinkToFit="1"/>
    </xf>
    <xf numFmtId="49" fontId="34" fillId="0" borderId="12">
      <alignment horizontal="center" vertical="top" shrinkToFit="1"/>
    </xf>
    <xf numFmtId="49" fontId="34" fillId="0" borderId="12">
      <alignment horizontal="center" vertical="top" shrinkToFit="1"/>
    </xf>
    <xf numFmtId="49" fontId="34" fillId="0" borderId="12">
      <alignment horizontal="center" vertical="top" shrinkToFit="1"/>
    </xf>
    <xf numFmtId="49" fontId="34" fillId="0" borderId="12">
      <alignment horizontal="center" vertical="top" shrinkToFit="1"/>
    </xf>
    <xf numFmtId="49" fontId="34" fillId="0" borderId="12">
      <alignment horizontal="center" vertical="top" shrinkToFit="1"/>
    </xf>
    <xf numFmtId="49" fontId="34" fillId="0" borderId="12">
      <alignment horizontal="center" vertical="top" shrinkToFit="1"/>
    </xf>
    <xf numFmtId="49" fontId="34" fillId="0" borderId="12">
      <alignment horizontal="center" vertical="top" shrinkToFit="1"/>
    </xf>
    <xf numFmtId="49" fontId="34" fillId="0" borderId="12">
      <alignment horizontal="center" vertical="top" shrinkToFit="1"/>
    </xf>
    <xf numFmtId="49" fontId="34" fillId="0" borderId="12">
      <alignment horizontal="center" vertical="top" shrinkToFit="1"/>
    </xf>
    <xf numFmtId="49" fontId="34" fillId="0" borderId="12">
      <alignment horizontal="center" vertical="top" shrinkToFit="1"/>
    </xf>
    <xf numFmtId="49" fontId="34" fillId="0" borderId="12">
      <alignment horizontal="center" vertical="top" shrinkToFit="1"/>
    </xf>
    <xf numFmtId="49" fontId="34" fillId="0" borderId="12">
      <alignment horizontal="center" vertical="top" shrinkToFit="1"/>
    </xf>
    <xf numFmtId="49" fontId="34" fillId="0" borderId="12">
      <alignment horizontal="center" vertical="top" shrinkToFit="1"/>
    </xf>
    <xf numFmtId="49" fontId="34" fillId="0" borderId="12">
      <alignment horizontal="center" vertical="top" shrinkToFit="1"/>
    </xf>
    <xf numFmtId="49" fontId="34" fillId="0" borderId="12">
      <alignment horizontal="center" vertical="top" shrinkToFit="1"/>
    </xf>
    <xf numFmtId="49" fontId="34" fillId="0" borderId="12">
      <alignment horizontal="center" vertical="top" shrinkToFit="1"/>
    </xf>
    <xf numFmtId="49" fontId="34" fillId="0" borderId="12">
      <alignment horizontal="center" vertical="top" shrinkToFit="1"/>
    </xf>
    <xf numFmtId="49" fontId="34" fillId="0" borderId="12">
      <alignment horizontal="center" vertical="top" shrinkToFit="1"/>
    </xf>
    <xf numFmtId="49" fontId="34" fillId="0" borderId="12">
      <alignment horizontal="center" vertical="top" shrinkToFit="1"/>
    </xf>
    <xf numFmtId="49" fontId="34" fillId="0" borderId="12">
      <alignment horizontal="center" vertical="top" shrinkToFit="1"/>
    </xf>
    <xf numFmtId="49" fontId="34" fillId="0" borderId="12">
      <alignment horizontal="center" vertical="top" shrinkToFit="1"/>
    </xf>
    <xf numFmtId="49" fontId="34" fillId="0" borderId="12">
      <alignment horizontal="center" vertical="top" shrinkToFit="1"/>
    </xf>
    <xf numFmtId="49" fontId="34" fillId="0" borderId="12">
      <alignment horizontal="center" vertical="top" shrinkToFit="1"/>
    </xf>
    <xf numFmtId="49" fontId="34" fillId="0" borderId="12">
      <alignment horizontal="center" vertical="top" shrinkToFit="1"/>
    </xf>
    <xf numFmtId="49" fontId="34" fillId="0" borderId="12">
      <alignment horizontal="center" vertical="top" shrinkToFit="1"/>
    </xf>
    <xf numFmtId="49" fontId="34" fillId="0" borderId="12">
      <alignment horizontal="center" vertical="top" shrinkToFit="1"/>
    </xf>
    <xf numFmtId="49" fontId="34" fillId="0" borderId="12">
      <alignment horizontal="center" vertical="top" wrapText="1"/>
    </xf>
    <xf numFmtId="49" fontId="34" fillId="0" borderId="12">
      <alignment horizontal="center" vertical="top" wrapText="1"/>
    </xf>
    <xf numFmtId="49" fontId="34" fillId="0" borderId="12">
      <alignment horizontal="center" vertical="top" wrapText="1"/>
    </xf>
    <xf numFmtId="49" fontId="34" fillId="0" borderId="12">
      <alignment horizontal="center" vertical="top" wrapText="1"/>
    </xf>
    <xf numFmtId="49" fontId="34" fillId="0" borderId="12">
      <alignment horizontal="center" vertical="top" wrapText="1"/>
    </xf>
    <xf numFmtId="49" fontId="34" fillId="0" borderId="12">
      <alignment horizontal="center" vertical="top" wrapText="1"/>
    </xf>
    <xf numFmtId="49" fontId="34" fillId="0" borderId="12">
      <alignment horizontal="center" vertical="top" wrapText="1"/>
    </xf>
    <xf numFmtId="49" fontId="34" fillId="0" borderId="12">
      <alignment horizontal="center" vertical="top" wrapText="1"/>
    </xf>
    <xf numFmtId="49" fontId="34" fillId="0" borderId="12">
      <alignment horizontal="center" vertical="top" wrapText="1"/>
    </xf>
    <xf numFmtId="49" fontId="34" fillId="0" borderId="12">
      <alignment horizontal="center" vertical="top" wrapText="1"/>
    </xf>
    <xf numFmtId="49" fontId="34" fillId="0" borderId="12">
      <alignment horizontal="center" vertical="top" wrapText="1"/>
    </xf>
    <xf numFmtId="49" fontId="34" fillId="0" borderId="12">
      <alignment horizontal="center" vertical="top" wrapText="1"/>
    </xf>
    <xf numFmtId="49" fontId="34" fillId="0" borderId="12">
      <alignment horizontal="center" vertical="top" wrapText="1"/>
    </xf>
    <xf numFmtId="49" fontId="34" fillId="0" borderId="12">
      <alignment horizontal="center" vertical="top" wrapText="1"/>
    </xf>
    <xf numFmtId="49" fontId="34" fillId="0" borderId="12">
      <alignment horizontal="center" vertical="top" wrapText="1"/>
    </xf>
    <xf numFmtId="49" fontId="34" fillId="0" borderId="12">
      <alignment horizontal="center" vertical="top" wrapText="1"/>
    </xf>
    <xf numFmtId="49" fontId="34" fillId="0" borderId="12">
      <alignment horizontal="center" vertical="top" wrapText="1"/>
    </xf>
    <xf numFmtId="49" fontId="34" fillId="0" borderId="12">
      <alignment horizontal="center" vertical="top" wrapText="1"/>
    </xf>
    <xf numFmtId="49" fontId="34" fillId="0" borderId="12">
      <alignment horizontal="center" vertical="top" wrapText="1"/>
    </xf>
    <xf numFmtId="49" fontId="34" fillId="0" borderId="12">
      <alignment horizontal="center" vertical="top" wrapText="1"/>
    </xf>
    <xf numFmtId="49" fontId="34" fillId="0" borderId="12">
      <alignment horizontal="center" vertical="top" wrapText="1"/>
    </xf>
    <xf numFmtId="49" fontId="34" fillId="0" borderId="12">
      <alignment horizontal="center" vertical="top" wrapText="1"/>
    </xf>
    <xf numFmtId="49" fontId="34" fillId="0" borderId="12">
      <alignment horizontal="center" vertical="top" wrapText="1"/>
    </xf>
    <xf numFmtId="49" fontId="34" fillId="0" borderId="12">
      <alignment horizontal="center" vertical="top" wrapText="1"/>
    </xf>
    <xf numFmtId="49" fontId="34" fillId="0" borderId="12">
      <alignment horizontal="center" vertical="top" wrapText="1"/>
    </xf>
    <xf numFmtId="49" fontId="34" fillId="0" borderId="12">
      <alignment horizontal="center" vertical="top" wrapText="1"/>
    </xf>
    <xf numFmtId="49" fontId="34" fillId="0" borderId="12">
      <alignment horizontal="center" vertical="top" wrapText="1"/>
    </xf>
    <xf numFmtId="49" fontId="34" fillId="0" borderId="12">
      <alignment horizontal="center" vertical="top" wrapText="1"/>
    </xf>
    <xf numFmtId="49" fontId="34" fillId="0" borderId="12">
      <alignment horizontal="center" vertical="top" wrapText="1"/>
    </xf>
    <xf numFmtId="49" fontId="34" fillId="0" borderId="12">
      <alignment horizontal="center" vertical="top" wrapText="1"/>
    </xf>
    <xf numFmtId="49" fontId="34" fillId="0" borderId="12">
      <alignment horizontal="center" vertical="top" wrapText="1"/>
    </xf>
    <xf numFmtId="49" fontId="34" fillId="0" borderId="12">
      <alignment horizontal="center" vertical="top" wrapText="1"/>
    </xf>
    <xf numFmtId="0" fontId="49" fillId="0" borderId="12">
      <alignment vertical="top" wrapText="1"/>
    </xf>
    <xf numFmtId="0" fontId="49" fillId="0" borderId="12">
      <alignment vertical="top" wrapText="1"/>
    </xf>
    <xf numFmtId="0" fontId="49" fillId="0" borderId="12">
      <alignment vertical="top" wrapText="1"/>
    </xf>
    <xf numFmtId="0" fontId="49" fillId="0" borderId="12">
      <alignment vertical="top" wrapText="1"/>
    </xf>
    <xf numFmtId="0" fontId="49" fillId="0" borderId="12">
      <alignment vertical="top" wrapText="1"/>
    </xf>
    <xf numFmtId="0" fontId="49" fillId="0" borderId="12">
      <alignment vertical="top" wrapText="1"/>
    </xf>
    <xf numFmtId="0" fontId="49" fillId="0" borderId="12">
      <alignment vertical="top" wrapText="1"/>
    </xf>
    <xf numFmtId="0" fontId="49" fillId="0" borderId="12">
      <alignment vertical="top" wrapText="1"/>
    </xf>
    <xf numFmtId="0" fontId="49" fillId="0" borderId="12">
      <alignment vertical="top" wrapText="1"/>
    </xf>
    <xf numFmtId="0" fontId="49" fillId="0" borderId="12">
      <alignment vertical="top" wrapText="1"/>
    </xf>
    <xf numFmtId="0" fontId="49" fillId="0" borderId="12">
      <alignment vertical="top" wrapText="1"/>
    </xf>
    <xf numFmtId="0" fontId="49" fillId="0" borderId="12">
      <alignment vertical="top" wrapText="1"/>
    </xf>
    <xf numFmtId="0" fontId="49" fillId="0" borderId="12">
      <alignment vertical="top" wrapText="1"/>
    </xf>
    <xf numFmtId="0" fontId="49" fillId="0" borderId="12">
      <alignment vertical="top" wrapText="1"/>
    </xf>
    <xf numFmtId="0" fontId="49" fillId="0" borderId="12">
      <alignment vertical="top" wrapText="1"/>
    </xf>
    <xf numFmtId="0" fontId="49" fillId="0" borderId="12">
      <alignment vertical="top" wrapText="1"/>
    </xf>
    <xf numFmtId="4" fontId="49" fillId="69" borderId="12">
      <alignment horizontal="right" vertical="top" shrinkToFit="1"/>
    </xf>
    <xf numFmtId="4" fontId="49" fillId="69" borderId="12">
      <alignment horizontal="right" vertical="top" shrinkToFit="1"/>
    </xf>
    <xf numFmtId="4" fontId="49" fillId="69" borderId="12">
      <alignment horizontal="right" vertical="top" shrinkToFit="1"/>
    </xf>
    <xf numFmtId="4" fontId="49" fillId="69" borderId="12">
      <alignment horizontal="right" vertical="top" shrinkToFit="1"/>
    </xf>
    <xf numFmtId="4" fontId="49" fillId="69" borderId="12">
      <alignment horizontal="right" vertical="top" shrinkToFit="1"/>
    </xf>
    <xf numFmtId="4" fontId="49" fillId="69" borderId="12">
      <alignment horizontal="right" vertical="top" shrinkToFit="1"/>
    </xf>
    <xf numFmtId="4" fontId="49" fillId="69" borderId="12">
      <alignment horizontal="right" vertical="top" shrinkToFit="1"/>
    </xf>
    <xf numFmtId="4" fontId="49" fillId="69" borderId="12">
      <alignment horizontal="right" vertical="top" shrinkToFit="1"/>
    </xf>
    <xf numFmtId="4" fontId="49" fillId="69" borderId="12">
      <alignment horizontal="right" vertical="top" shrinkToFit="1"/>
    </xf>
    <xf numFmtId="4" fontId="49" fillId="69" borderId="12">
      <alignment horizontal="right" vertical="top" shrinkToFit="1"/>
    </xf>
    <xf numFmtId="4" fontId="49" fillId="69" borderId="12">
      <alignment horizontal="right" vertical="top" shrinkToFit="1"/>
    </xf>
    <xf numFmtId="4" fontId="49" fillId="69" borderId="12">
      <alignment horizontal="right" vertical="top" shrinkToFit="1"/>
    </xf>
    <xf numFmtId="4" fontId="49" fillId="69" borderId="12">
      <alignment horizontal="right" vertical="top" shrinkToFit="1"/>
    </xf>
    <xf numFmtId="4" fontId="49" fillId="69" borderId="12">
      <alignment horizontal="right" vertical="top" shrinkToFit="1"/>
    </xf>
    <xf numFmtId="4" fontId="49" fillId="69" borderId="12">
      <alignment horizontal="right" vertical="top" shrinkToFit="1"/>
    </xf>
    <xf numFmtId="4" fontId="49" fillId="69" borderId="12">
      <alignment horizontal="right" vertical="top" shrinkToFit="1"/>
    </xf>
    <xf numFmtId="0" fontId="51" fillId="70" borderId="15" applyNumberFormat="0" applyAlignment="0" applyProtection="0"/>
    <xf numFmtId="0" fontId="51" fillId="70" borderId="15" applyNumberFormat="0" applyAlignment="0" applyProtection="0"/>
    <xf numFmtId="0" fontId="52" fillId="86" borderId="16" applyNumberFormat="0" applyAlignment="0" applyProtection="0"/>
    <xf numFmtId="0" fontId="52" fillId="86" borderId="16" applyNumberFormat="0" applyAlignment="0" applyProtection="0"/>
    <xf numFmtId="0" fontId="53" fillId="86" borderId="15" applyNumberFormat="0" applyAlignment="0" applyProtection="0"/>
    <xf numFmtId="0" fontId="53" fillId="86" borderId="15" applyNumberFormat="0" applyAlignment="0" applyProtection="0"/>
    <xf numFmtId="49" fontId="37" fillId="0" borderId="13" applyNumberFormat="0">
      <alignment horizontal="center" vertical="center" wrapText="1"/>
    </xf>
    <xf numFmtId="49" fontId="37" fillId="0" borderId="13" applyNumberFormat="0">
      <alignment horizontal="center" vertical="center" wrapText="1"/>
    </xf>
    <xf numFmtId="49" fontId="37" fillId="0" borderId="13" applyNumberFormat="0">
      <alignment horizontal="center" vertical="center" wrapText="1"/>
    </xf>
    <xf numFmtId="49" fontId="37" fillId="0" borderId="13" applyNumberFormat="0">
      <alignment horizontal="center" vertical="center" wrapText="1"/>
    </xf>
    <xf numFmtId="49" fontId="37" fillId="0" borderId="13" applyNumberFormat="0">
      <alignment horizontal="center" vertical="center" wrapText="1"/>
    </xf>
    <xf numFmtId="49" fontId="37" fillId="0" borderId="13" applyNumberFormat="0">
      <alignment horizontal="center" vertical="center" wrapText="1"/>
    </xf>
    <xf numFmtId="49" fontId="37" fillId="0" borderId="13" applyNumberFormat="0">
      <alignment horizontal="center" vertical="center" wrapText="1"/>
    </xf>
    <xf numFmtId="49" fontId="37" fillId="0" borderId="13" applyNumberFormat="0">
      <alignment horizontal="center" vertical="center" wrapText="1"/>
    </xf>
    <xf numFmtId="49" fontId="37" fillId="0" borderId="13" applyNumberFormat="0">
      <alignment horizontal="center" vertical="center" wrapText="1"/>
    </xf>
    <xf numFmtId="49" fontId="37" fillId="0" borderId="13" applyNumberFormat="0">
      <alignment horizontal="center" vertical="center" wrapText="1"/>
    </xf>
    <xf numFmtId="49" fontId="37" fillId="0" borderId="13" applyNumberFormat="0">
      <alignment horizontal="center" vertical="center" wrapText="1"/>
    </xf>
    <xf numFmtId="49" fontId="37" fillId="0" borderId="13" applyNumberFormat="0">
      <alignment horizontal="center" vertical="center" wrapText="1"/>
    </xf>
    <xf numFmtId="49" fontId="37" fillId="0" borderId="13" applyNumberFormat="0">
      <alignment horizontal="center" vertical="center" wrapText="1"/>
    </xf>
    <xf numFmtId="49" fontId="37" fillId="0" borderId="13" applyNumberFormat="0">
      <alignment horizontal="center" vertical="center" wrapText="1"/>
    </xf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>
      <alignment vertical="top" wrapText="1"/>
    </xf>
    <xf numFmtId="0" fontId="2" fillId="0" borderId="0"/>
    <xf numFmtId="0" fontId="2" fillId="0" borderId="0"/>
    <xf numFmtId="0" fontId="74" fillId="0" borderId="0">
      <alignment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60" fillId="89" borderId="21" applyNumberFormat="0" applyFont="0" applyAlignment="0" applyProtection="0"/>
    <xf numFmtId="0" fontId="60" fillId="89" borderId="21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1" fillId="0" borderId="0"/>
  </cellStyleXfs>
  <cellXfs count="78">
    <xf numFmtId="0" fontId="0" fillId="0" borderId="0" xfId="0" applyFont="1" applyFill="1" applyAlignment="1">
      <alignment vertical="top" wrapText="1"/>
    </xf>
    <xf numFmtId="0" fontId="10" fillId="0" borderId="1" xfId="0" applyFont="1" applyFill="1" applyBorder="1" applyAlignment="1">
      <alignment horizontal="left" vertical="center" wrapText="1"/>
    </xf>
    <xf numFmtId="4" fontId="10" fillId="0" borderId="1" xfId="0" applyNumberFormat="1" applyFont="1" applyFill="1" applyBorder="1" applyAlignment="1">
      <alignment horizontal="right" vertical="top" wrapText="1"/>
    </xf>
    <xf numFmtId="0" fontId="10" fillId="0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 wrapText="1"/>
    </xf>
    <xf numFmtId="4" fontId="9" fillId="0" borderId="1" xfId="0" applyNumberFormat="1" applyFont="1" applyFill="1" applyBorder="1" applyAlignment="1">
      <alignment horizontal="right" vertical="top" wrapText="1"/>
    </xf>
    <xf numFmtId="0" fontId="10" fillId="0" borderId="0" xfId="0" applyFont="1" applyFill="1" applyAlignment="1">
      <alignment vertical="top" wrapText="1"/>
    </xf>
    <xf numFmtId="0" fontId="10" fillId="0" borderId="0" xfId="162" applyFont="1" applyFill="1" applyAlignment="1">
      <alignment vertical="top" wrapText="1"/>
    </xf>
    <xf numFmtId="0" fontId="10" fillId="0" borderId="1" xfId="162" applyFont="1" applyFill="1" applyBorder="1" applyAlignment="1">
      <alignment horizontal="left" vertical="top" wrapText="1"/>
    </xf>
    <xf numFmtId="4" fontId="10" fillId="0" borderId="1" xfId="162" applyNumberFormat="1" applyFont="1" applyFill="1" applyBorder="1" applyAlignment="1">
      <alignment horizontal="right" vertical="top" wrapText="1"/>
    </xf>
    <xf numFmtId="0" fontId="9" fillId="0" borderId="1" xfId="162" applyFont="1" applyFill="1" applyBorder="1" applyAlignment="1">
      <alignment horizontal="left" vertical="top" wrapText="1"/>
    </xf>
    <xf numFmtId="0" fontId="10" fillId="0" borderId="1" xfId="162" applyFont="1" applyFill="1" applyBorder="1" applyAlignment="1">
      <alignment horizontal="left" vertical="center" wrapText="1"/>
    </xf>
    <xf numFmtId="4" fontId="69" fillId="0" borderId="1" xfId="162" applyNumberFormat="1" applyFont="1" applyFill="1" applyBorder="1" applyAlignment="1">
      <alignment horizontal="right" vertical="top" wrapText="1"/>
    </xf>
    <xf numFmtId="0" fontId="10" fillId="0" borderId="0" xfId="162" applyFont="1" applyFill="1" applyAlignment="1">
      <alignment vertical="top" wrapText="1"/>
    </xf>
    <xf numFmtId="0" fontId="10" fillId="0" borderId="1" xfId="162" applyFont="1" applyFill="1" applyBorder="1" applyAlignment="1">
      <alignment horizontal="center" vertical="center" wrapText="1"/>
    </xf>
    <xf numFmtId="4" fontId="9" fillId="0" borderId="1" xfId="162" applyNumberFormat="1" applyFont="1" applyFill="1" applyBorder="1" applyAlignment="1">
      <alignment horizontal="right" vertical="top" wrapText="1"/>
    </xf>
    <xf numFmtId="0" fontId="31" fillId="0" borderId="0" xfId="0" applyFont="1" applyFill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" fontId="10" fillId="0" borderId="1" xfId="162" applyNumberFormat="1" applyFont="1" applyFill="1" applyBorder="1" applyAlignment="1">
      <alignment horizontal="right" vertical="center" wrapText="1"/>
    </xf>
    <xf numFmtId="0" fontId="9" fillId="0" borderId="1" xfId="162" applyFont="1" applyFill="1" applyBorder="1" applyAlignment="1">
      <alignment horizontal="center" vertical="center" wrapText="1"/>
    </xf>
    <xf numFmtId="0" fontId="9" fillId="0" borderId="1" xfId="162" applyFont="1" applyFill="1" applyBorder="1" applyAlignment="1">
      <alignment horizontal="left" vertical="center" wrapText="1"/>
    </xf>
    <xf numFmtId="4" fontId="9" fillId="0" borderId="1" xfId="162" applyNumberFormat="1" applyFont="1" applyFill="1" applyBorder="1" applyAlignment="1">
      <alignment horizontal="right" vertical="center" wrapText="1"/>
    </xf>
    <xf numFmtId="0" fontId="10" fillId="0" borderId="0" xfId="162" applyFont="1" applyFill="1" applyAlignment="1">
      <alignment vertical="center" wrapText="1"/>
    </xf>
    <xf numFmtId="0" fontId="31" fillId="0" borderId="0" xfId="0" applyFont="1" applyFill="1" applyAlignment="1">
      <alignment horizontal="left" vertical="center" wrapText="1"/>
    </xf>
    <xf numFmtId="0" fontId="9" fillId="0" borderId="0" xfId="162" applyFont="1" applyFill="1" applyAlignment="1">
      <alignment vertical="center" wrapText="1"/>
    </xf>
    <xf numFmtId="4" fontId="10" fillId="0" borderId="11" xfId="162" applyNumberFormat="1" applyFont="1" applyFill="1" applyBorder="1" applyAlignment="1">
      <alignment horizontal="right" vertical="top" wrapText="1"/>
    </xf>
    <xf numFmtId="4" fontId="9" fillId="0" borderId="11" xfId="162" applyNumberFormat="1" applyFont="1" applyFill="1" applyBorder="1" applyAlignment="1">
      <alignment horizontal="right" vertical="top" wrapText="1"/>
    </xf>
    <xf numFmtId="0" fontId="69" fillId="0" borderId="1" xfId="3" applyNumberFormat="1" applyFont="1" applyFill="1" applyBorder="1" applyAlignment="1">
      <alignment vertical="center" wrapText="1"/>
    </xf>
    <xf numFmtId="4" fontId="9" fillId="0" borderId="1" xfId="162" applyNumberFormat="1" applyFont="1" applyFill="1" applyBorder="1" applyAlignment="1">
      <alignment horizontal="center" vertical="center" wrapText="1"/>
    </xf>
    <xf numFmtId="4" fontId="10" fillId="0" borderId="1" xfId="162" applyNumberFormat="1" applyFont="1" applyFill="1" applyBorder="1" applyAlignment="1">
      <alignment horizontal="center" vertical="center" wrapText="1"/>
    </xf>
    <xf numFmtId="0" fontId="73" fillId="0" borderId="0" xfId="162" applyFont="1" applyFill="1" applyAlignment="1">
      <alignment vertical="center" wrapText="1"/>
    </xf>
    <xf numFmtId="0" fontId="75" fillId="0" borderId="0" xfId="7" applyFont="1" applyFill="1" applyAlignment="1">
      <alignment vertical="center" wrapText="1"/>
    </xf>
    <xf numFmtId="0" fontId="76" fillId="0" borderId="0" xfId="556" applyFont="1" applyFill="1" applyBorder="1" applyAlignment="1">
      <alignment horizontal="center" vertical="center" wrapText="1"/>
    </xf>
    <xf numFmtId="0" fontId="76" fillId="0" borderId="0" xfId="556" applyFont="1" applyFill="1" applyBorder="1" applyAlignment="1">
      <alignment horizontal="right" vertical="center" wrapText="1"/>
    </xf>
    <xf numFmtId="0" fontId="69" fillId="0" borderId="0" xfId="5" applyNumberFormat="1" applyFont="1" applyFill="1" applyAlignment="1">
      <alignment horizontal="right" vertical="center" wrapText="1"/>
    </xf>
    <xf numFmtId="0" fontId="76" fillId="0" borderId="1" xfId="8" applyNumberFormat="1" applyFont="1" applyFill="1" applyBorder="1" applyAlignment="1">
      <alignment horizontal="center" vertical="center" wrapText="1"/>
    </xf>
    <xf numFmtId="0" fontId="76" fillId="0" borderId="25" xfId="8" applyNumberFormat="1" applyFont="1" applyFill="1" applyBorder="1" applyAlignment="1">
      <alignment horizontal="center" vertical="center" wrapText="1"/>
    </xf>
    <xf numFmtId="4" fontId="69" fillId="0" borderId="1" xfId="245" applyNumberFormat="1" applyFont="1" applyFill="1" applyBorder="1" applyAlignment="1">
      <alignment horizontal="right" vertical="center" wrapText="1"/>
    </xf>
    <xf numFmtId="4" fontId="69" fillId="0" borderId="24" xfId="245" applyNumberFormat="1" applyFont="1" applyFill="1" applyBorder="1" applyAlignment="1">
      <alignment horizontal="right" vertical="center" wrapText="1"/>
    </xf>
    <xf numFmtId="4" fontId="69" fillId="0" borderId="11" xfId="245" applyNumberFormat="1" applyFont="1" applyFill="1" applyBorder="1" applyAlignment="1">
      <alignment horizontal="right" vertical="center" wrapText="1"/>
    </xf>
    <xf numFmtId="0" fontId="76" fillId="0" borderId="11" xfId="3" applyNumberFormat="1" applyFont="1" applyFill="1" applyBorder="1" applyAlignment="1">
      <alignment horizontal="left" vertical="center" wrapText="1"/>
    </xf>
    <xf numFmtId="4" fontId="76" fillId="0" borderId="11" xfId="245" applyNumberFormat="1" applyFont="1" applyFill="1" applyBorder="1" applyAlignment="1">
      <alignment horizontal="right" vertical="center" wrapText="1"/>
    </xf>
    <xf numFmtId="0" fontId="69" fillId="0" borderId="0" xfId="7" applyFont="1" applyFill="1" applyAlignment="1">
      <alignment horizontal="right" vertical="center" wrapText="1"/>
    </xf>
    <xf numFmtId="0" fontId="75" fillId="0" borderId="0" xfId="7" applyFont="1" applyFill="1" applyAlignment="1">
      <alignment horizontal="right" vertical="center" wrapText="1"/>
    </xf>
    <xf numFmtId="0" fontId="69" fillId="0" borderId="0" xfId="7" applyFont="1" applyFill="1" applyAlignment="1">
      <alignment vertical="center" wrapText="1"/>
    </xf>
    <xf numFmtId="4" fontId="77" fillId="0" borderId="1" xfId="0" applyNumberFormat="1" applyFont="1" applyFill="1" applyBorder="1" applyAlignment="1">
      <alignment horizontal="right" vertical="top" wrapText="1"/>
    </xf>
    <xf numFmtId="4" fontId="78" fillId="0" borderId="1" xfId="0" applyNumberFormat="1" applyFont="1" applyFill="1" applyBorder="1" applyAlignment="1">
      <alignment horizontal="right" vertical="top" wrapText="1"/>
    </xf>
    <xf numFmtId="0" fontId="76" fillId="0" borderId="1" xfId="0" applyFont="1" applyFill="1" applyBorder="1" applyAlignment="1">
      <alignment horizontal="center" vertical="center" wrapText="1"/>
    </xf>
    <xf numFmtId="0" fontId="78" fillId="0" borderId="1" xfId="0" applyFont="1" applyFill="1" applyBorder="1" applyAlignment="1">
      <alignment horizontal="left" vertical="center" wrapText="1"/>
    </xf>
    <xf numFmtId="0" fontId="77" fillId="0" borderId="1" xfId="0" applyFont="1" applyFill="1" applyBorder="1" applyAlignment="1">
      <alignment horizontal="left" vertical="center" wrapText="1"/>
    </xf>
    <xf numFmtId="0" fontId="10" fillId="0" borderId="0" xfId="162" applyFont="1" applyFill="1" applyAlignment="1">
      <alignment horizontal="right" vertical="center" wrapText="1"/>
    </xf>
    <xf numFmtId="0" fontId="9" fillId="0" borderId="11" xfId="162" applyFont="1" applyFill="1" applyBorder="1" applyAlignment="1">
      <alignment horizontal="center" vertical="center" wrapText="1"/>
    </xf>
    <xf numFmtId="0" fontId="10" fillId="0" borderId="11" xfId="162" applyFont="1" applyFill="1" applyBorder="1" applyAlignment="1">
      <alignment horizontal="left" vertical="center" wrapText="1"/>
    </xf>
    <xf numFmtId="4" fontId="10" fillId="0" borderId="11" xfId="162" applyNumberFormat="1" applyFont="1" applyFill="1" applyBorder="1" applyAlignment="1">
      <alignment horizontal="right" vertical="center" wrapText="1"/>
    </xf>
    <xf numFmtId="0" fontId="9" fillId="0" borderId="11" xfId="162" applyFont="1" applyFill="1" applyBorder="1" applyAlignment="1">
      <alignment horizontal="left" vertical="center" wrapText="1"/>
    </xf>
    <xf numFmtId="4" fontId="9" fillId="0" borderId="11" xfId="162" applyNumberFormat="1" applyFont="1" applyFill="1" applyBorder="1" applyAlignment="1">
      <alignment horizontal="right" vertical="center" wrapText="1"/>
    </xf>
    <xf numFmtId="0" fontId="10" fillId="0" borderId="11" xfId="162" applyFont="1" applyFill="1" applyBorder="1" applyAlignment="1">
      <alignment horizontal="left" vertical="top" wrapText="1"/>
    </xf>
    <xf numFmtId="0" fontId="9" fillId="0" borderId="11" xfId="162" applyFont="1" applyFill="1" applyBorder="1" applyAlignment="1">
      <alignment horizontal="left" vertical="top" wrapText="1"/>
    </xf>
    <xf numFmtId="0" fontId="10" fillId="0" borderId="0" xfId="0" applyFont="1" applyFill="1" applyAlignment="1">
      <alignment horizontal="right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23" xfId="0" applyFont="1" applyFill="1" applyBorder="1" applyAlignment="1">
      <alignment horizontal="right" vertical="center" wrapText="1"/>
    </xf>
    <xf numFmtId="0" fontId="10" fillId="0" borderId="0" xfId="6" applyFont="1" applyFill="1" applyBorder="1" applyAlignment="1">
      <alignment horizontal="left" vertical="center" wrapText="1"/>
    </xf>
    <xf numFmtId="0" fontId="10" fillId="0" borderId="0" xfId="162" applyFont="1" applyFill="1" applyAlignment="1">
      <alignment horizontal="right" vertical="center" wrapText="1"/>
    </xf>
    <xf numFmtId="0" fontId="9" fillId="0" borderId="0" xfId="162" applyFont="1" applyFill="1" applyAlignment="1">
      <alignment horizontal="center" vertical="center" wrapText="1"/>
    </xf>
    <xf numFmtId="0" fontId="10" fillId="0" borderId="23" xfId="162" applyFont="1" applyFill="1" applyBorder="1" applyAlignment="1">
      <alignment horizontal="right" vertical="center" wrapText="1"/>
    </xf>
    <xf numFmtId="0" fontId="10" fillId="0" borderId="0" xfId="162" applyFont="1" applyFill="1" applyAlignment="1">
      <alignment horizontal="right" vertical="top" wrapText="1"/>
    </xf>
    <xf numFmtId="0" fontId="10" fillId="0" borderId="0" xfId="162" applyFont="1" applyFill="1" applyBorder="1" applyAlignment="1">
      <alignment horizontal="right" vertical="center" wrapText="1"/>
    </xf>
    <xf numFmtId="0" fontId="71" fillId="0" borderId="0" xfId="162" applyFont="1" applyFill="1" applyAlignment="1">
      <alignment horizontal="center" vertical="center" wrapText="1"/>
    </xf>
    <xf numFmtId="0" fontId="78" fillId="0" borderId="0" xfId="0" applyFont="1" applyFill="1" applyAlignment="1">
      <alignment horizontal="right" vertical="center" wrapText="1"/>
    </xf>
    <xf numFmtId="0" fontId="79" fillId="0" borderId="0" xfId="0" applyFont="1" applyFill="1" applyAlignment="1">
      <alignment horizontal="right" vertical="top" wrapText="1"/>
    </xf>
    <xf numFmtId="0" fontId="10" fillId="0" borderId="0" xfId="0" applyFont="1" applyFill="1" applyBorder="1" applyAlignment="1">
      <alignment horizontal="right" vertical="center" wrapText="1"/>
    </xf>
    <xf numFmtId="0" fontId="77" fillId="0" borderId="0" xfId="0" applyFont="1" applyFill="1" applyAlignment="1">
      <alignment horizontal="center" vertical="center" wrapText="1"/>
    </xf>
    <xf numFmtId="4" fontId="10" fillId="0" borderId="0" xfId="162" applyNumberFormat="1" applyFont="1" applyFill="1" applyBorder="1" applyAlignment="1">
      <alignment horizontal="right" vertical="center" wrapText="1"/>
    </xf>
    <xf numFmtId="0" fontId="0" fillId="0" borderId="0" xfId="0" applyFont="1" applyFill="1" applyAlignment="1">
      <alignment vertical="center" wrapText="1"/>
    </xf>
    <xf numFmtId="0" fontId="0" fillId="0" borderId="23" xfId="0" applyFont="1" applyFill="1" applyBorder="1" applyAlignment="1">
      <alignment vertical="center" wrapText="1"/>
    </xf>
    <xf numFmtId="0" fontId="72" fillId="90" borderId="0" xfId="7" applyFont="1" applyFill="1" applyAlignment="1">
      <alignment horizontal="center" vertical="center" wrapText="1"/>
    </xf>
    <xf numFmtId="0" fontId="10" fillId="0" borderId="0" xfId="7" applyFont="1" applyFill="1" applyAlignment="1">
      <alignment horizontal="left" vertical="top" wrapText="1"/>
    </xf>
    <xf numFmtId="0" fontId="10" fillId="0" borderId="0" xfId="6" applyFont="1" applyFill="1" applyBorder="1" applyAlignment="1">
      <alignment horizontal="right" vertical="center" wrapText="1"/>
    </xf>
  </cellXfs>
  <cellStyles count="2120">
    <cellStyle name="1. Заголовок приложения" xfId="120"/>
    <cellStyle name="2. Номер таблицы" xfId="121"/>
    <cellStyle name="20% - Accent1" xfId="57"/>
    <cellStyle name="20% - Accent1 2" xfId="306"/>
    <cellStyle name="20% - Accent1 2 2" xfId="642"/>
    <cellStyle name="20% - Accent1 2 2 2" xfId="997"/>
    <cellStyle name="20% - Accent1 2 2 2 2" xfId="1289"/>
    <cellStyle name="20% - Accent1 2 2 3" xfId="1290"/>
    <cellStyle name="20% - Accent1 2 3" xfId="917"/>
    <cellStyle name="20% - Accent1 2 3 2" xfId="1291"/>
    <cellStyle name="20% - Accent1 2 4" xfId="1292"/>
    <cellStyle name="20% - Accent1 2 4 2" xfId="1293"/>
    <cellStyle name="20% - Accent1 2 5" xfId="1294"/>
    <cellStyle name="20% - Accent1 2 5 2" xfId="1295"/>
    <cellStyle name="20% - Accent1 2 6" xfId="1296"/>
    <cellStyle name="20% - Accent1 3" xfId="305"/>
    <cellStyle name="20% - Accent1 3 2" xfId="643"/>
    <cellStyle name="20% - Accent1 3 2 2" xfId="998"/>
    <cellStyle name="20% - Accent1 3 2 2 2" xfId="1297"/>
    <cellStyle name="20% - Accent1 3 2 3" xfId="1298"/>
    <cellStyle name="20% - Accent1 3 3" xfId="918"/>
    <cellStyle name="20% - Accent1 3 3 2" xfId="1299"/>
    <cellStyle name="20% - Accent1 3 4" xfId="1300"/>
    <cellStyle name="20% - Accent1 3 4 2" xfId="1301"/>
    <cellStyle name="20% - Accent1 3 5" xfId="1302"/>
    <cellStyle name="20% - Accent1 3 5 2" xfId="1303"/>
    <cellStyle name="20% - Accent1 3 6" xfId="1304"/>
    <cellStyle name="20% - Accent1 4" xfId="277"/>
    <cellStyle name="20% - Accent1 4 2" xfId="644"/>
    <cellStyle name="20% - Accent1 4 2 2" xfId="999"/>
    <cellStyle name="20% - Accent1 4 2 2 2" xfId="1305"/>
    <cellStyle name="20% - Accent1 4 2 3" xfId="1306"/>
    <cellStyle name="20% - Accent1 4 3" xfId="919"/>
    <cellStyle name="20% - Accent1 4 3 2" xfId="1307"/>
    <cellStyle name="20% - Accent1 4 4" xfId="1308"/>
    <cellStyle name="20% - Accent1 4 4 2" xfId="1309"/>
    <cellStyle name="20% - Accent1 4 5" xfId="1310"/>
    <cellStyle name="20% - Accent1 4 5 2" xfId="1311"/>
    <cellStyle name="20% - Accent1 4 6" xfId="1312"/>
    <cellStyle name="20% - Accent1 5" xfId="641"/>
    <cellStyle name="20% - Accent1 5 2" xfId="1000"/>
    <cellStyle name="20% - Accent1 5 2 2" xfId="1313"/>
    <cellStyle name="20% - Accent1 5 3" xfId="1314"/>
    <cellStyle name="20% - Accent1 6" xfId="920"/>
    <cellStyle name="20% - Accent1 6 2" xfId="1315"/>
    <cellStyle name="20% - Accent1 7" xfId="1316"/>
    <cellStyle name="20% - Accent1 7 2" xfId="1317"/>
    <cellStyle name="20% - Accent1 8" xfId="1318"/>
    <cellStyle name="20% - Accent1 8 2" xfId="1319"/>
    <cellStyle name="20% - Accent1 9" xfId="1320"/>
    <cellStyle name="20% - Accent2" xfId="61"/>
    <cellStyle name="20% - Accent2 10" xfId="1321"/>
    <cellStyle name="20% - Accent2 2" xfId="308"/>
    <cellStyle name="20% - Accent2 2 2" xfId="646"/>
    <cellStyle name="20% - Accent2 2 2 2" xfId="1001"/>
    <cellStyle name="20% - Accent2 2 2 2 2" xfId="1322"/>
    <cellStyle name="20% - Accent2 2 2 3" xfId="1323"/>
    <cellStyle name="20% - Accent2 2 3" xfId="921"/>
    <cellStyle name="20% - Accent2 2 3 2" xfId="1324"/>
    <cellStyle name="20% - Accent2 2 4" xfId="1325"/>
    <cellStyle name="20% - Accent2 2 4 2" xfId="1326"/>
    <cellStyle name="20% - Accent2 2 5" xfId="1327"/>
    <cellStyle name="20% - Accent2 2 5 2" xfId="1328"/>
    <cellStyle name="20% - Accent2 2 6" xfId="1329"/>
    <cellStyle name="20% - Accent2 3" xfId="309"/>
    <cellStyle name="20% - Accent2 3 2" xfId="647"/>
    <cellStyle name="20% - Accent2 3 2 2" xfId="1002"/>
    <cellStyle name="20% - Accent2 3 2 2 2" xfId="1330"/>
    <cellStyle name="20% - Accent2 3 2 3" xfId="1331"/>
    <cellStyle name="20% - Accent2 3 3" xfId="922"/>
    <cellStyle name="20% - Accent2 3 3 2" xfId="1332"/>
    <cellStyle name="20% - Accent2 3 4" xfId="1333"/>
    <cellStyle name="20% - Accent2 3 4 2" xfId="1334"/>
    <cellStyle name="20% - Accent2 3 5" xfId="1335"/>
    <cellStyle name="20% - Accent2 3 5 2" xfId="1336"/>
    <cellStyle name="20% - Accent2 3 6" xfId="1337"/>
    <cellStyle name="20% - Accent2 4" xfId="307"/>
    <cellStyle name="20% - Accent2 4 2" xfId="648"/>
    <cellStyle name="20% - Accent2 4 2 2" xfId="1003"/>
    <cellStyle name="20% - Accent2 4 2 2 2" xfId="1338"/>
    <cellStyle name="20% - Accent2 4 2 3" xfId="1339"/>
    <cellStyle name="20% - Accent2 4 3" xfId="923"/>
    <cellStyle name="20% - Accent2 4 3 2" xfId="1340"/>
    <cellStyle name="20% - Accent2 4 4" xfId="1341"/>
    <cellStyle name="20% - Accent2 4 4 2" xfId="1342"/>
    <cellStyle name="20% - Accent2 4 5" xfId="1343"/>
    <cellStyle name="20% - Accent2 4 5 2" xfId="1344"/>
    <cellStyle name="20% - Accent2 4 6" xfId="1345"/>
    <cellStyle name="20% - Accent2 5" xfId="273"/>
    <cellStyle name="20% - Accent2 5 2" xfId="649"/>
    <cellStyle name="20% - Accent2 5 2 2" xfId="1004"/>
    <cellStyle name="20% - Accent2 5 2 2 2" xfId="1346"/>
    <cellStyle name="20% - Accent2 5 2 3" xfId="1347"/>
    <cellStyle name="20% - Accent2 5 3" xfId="924"/>
    <cellStyle name="20% - Accent2 5 3 2" xfId="1348"/>
    <cellStyle name="20% - Accent2 5 4" xfId="1349"/>
    <cellStyle name="20% - Accent2 5 4 2" xfId="1350"/>
    <cellStyle name="20% - Accent2 5 5" xfId="1351"/>
    <cellStyle name="20% - Accent2 5 5 2" xfId="1352"/>
    <cellStyle name="20% - Accent2 5 6" xfId="1353"/>
    <cellStyle name="20% - Accent2 6" xfId="645"/>
    <cellStyle name="20% - Accent2 6 2" xfId="1005"/>
    <cellStyle name="20% - Accent2 6 2 2" xfId="1354"/>
    <cellStyle name="20% - Accent2 6 3" xfId="1355"/>
    <cellStyle name="20% - Accent2 7" xfId="925"/>
    <cellStyle name="20% - Accent2 7 2" xfId="1356"/>
    <cellStyle name="20% - Accent2 8" xfId="1357"/>
    <cellStyle name="20% - Accent2 8 2" xfId="1358"/>
    <cellStyle name="20% - Accent2 9" xfId="1359"/>
    <cellStyle name="20% - Accent2 9 2" xfId="1360"/>
    <cellStyle name="20% - Accent3" xfId="65"/>
    <cellStyle name="20% - Accent3 10" xfId="1361"/>
    <cellStyle name="20% - Accent3 2" xfId="311"/>
    <cellStyle name="20% - Accent3 2 2" xfId="651"/>
    <cellStyle name="20% - Accent3 2 2 2" xfId="1006"/>
    <cellStyle name="20% - Accent3 2 2 2 2" xfId="1362"/>
    <cellStyle name="20% - Accent3 2 2 3" xfId="1363"/>
    <cellStyle name="20% - Accent3 2 3" xfId="926"/>
    <cellStyle name="20% - Accent3 2 3 2" xfId="1364"/>
    <cellStyle name="20% - Accent3 2 4" xfId="1365"/>
    <cellStyle name="20% - Accent3 2 4 2" xfId="1366"/>
    <cellStyle name="20% - Accent3 2 5" xfId="1367"/>
    <cellStyle name="20% - Accent3 2 5 2" xfId="1368"/>
    <cellStyle name="20% - Accent3 2 6" xfId="1369"/>
    <cellStyle name="20% - Accent3 3" xfId="312"/>
    <cellStyle name="20% - Accent3 3 2" xfId="652"/>
    <cellStyle name="20% - Accent3 3 2 2" xfId="1007"/>
    <cellStyle name="20% - Accent3 3 2 2 2" xfId="1370"/>
    <cellStyle name="20% - Accent3 3 2 3" xfId="1371"/>
    <cellStyle name="20% - Accent3 3 3" xfId="927"/>
    <cellStyle name="20% - Accent3 3 3 2" xfId="1372"/>
    <cellStyle name="20% - Accent3 3 4" xfId="1373"/>
    <cellStyle name="20% - Accent3 3 4 2" xfId="1374"/>
    <cellStyle name="20% - Accent3 3 5" xfId="1375"/>
    <cellStyle name="20% - Accent3 3 5 2" xfId="1376"/>
    <cellStyle name="20% - Accent3 3 6" xfId="1377"/>
    <cellStyle name="20% - Accent3 4" xfId="310"/>
    <cellStyle name="20% - Accent3 4 2" xfId="653"/>
    <cellStyle name="20% - Accent3 4 2 2" xfId="1008"/>
    <cellStyle name="20% - Accent3 4 2 2 2" xfId="1378"/>
    <cellStyle name="20% - Accent3 4 2 3" xfId="1379"/>
    <cellStyle name="20% - Accent3 4 3" xfId="928"/>
    <cellStyle name="20% - Accent3 4 3 2" xfId="1380"/>
    <cellStyle name="20% - Accent3 4 4" xfId="1381"/>
    <cellStyle name="20% - Accent3 4 4 2" xfId="1382"/>
    <cellStyle name="20% - Accent3 4 5" xfId="1383"/>
    <cellStyle name="20% - Accent3 4 5 2" xfId="1384"/>
    <cellStyle name="20% - Accent3 4 6" xfId="1385"/>
    <cellStyle name="20% - Accent3 5" xfId="274"/>
    <cellStyle name="20% - Accent3 5 2" xfId="654"/>
    <cellStyle name="20% - Accent3 5 2 2" xfId="1009"/>
    <cellStyle name="20% - Accent3 5 2 2 2" xfId="1386"/>
    <cellStyle name="20% - Accent3 5 2 3" xfId="1387"/>
    <cellStyle name="20% - Accent3 5 3" xfId="929"/>
    <cellStyle name="20% - Accent3 5 3 2" xfId="1388"/>
    <cellStyle name="20% - Accent3 5 4" xfId="1389"/>
    <cellStyle name="20% - Accent3 5 4 2" xfId="1390"/>
    <cellStyle name="20% - Accent3 5 5" xfId="1391"/>
    <cellStyle name="20% - Accent3 5 5 2" xfId="1392"/>
    <cellStyle name="20% - Accent3 5 6" xfId="1393"/>
    <cellStyle name="20% - Accent3 6" xfId="650"/>
    <cellStyle name="20% - Accent3 6 2" xfId="1010"/>
    <cellStyle name="20% - Accent3 6 2 2" xfId="1394"/>
    <cellStyle name="20% - Accent3 6 3" xfId="1395"/>
    <cellStyle name="20% - Accent3 7" xfId="930"/>
    <cellStyle name="20% - Accent3 7 2" xfId="1396"/>
    <cellStyle name="20% - Accent3 8" xfId="1397"/>
    <cellStyle name="20% - Accent3 8 2" xfId="1398"/>
    <cellStyle name="20% - Accent3 9" xfId="1399"/>
    <cellStyle name="20% - Accent3 9 2" xfId="1400"/>
    <cellStyle name="20% - Accent4" xfId="69"/>
    <cellStyle name="20% - Accent4 2" xfId="314"/>
    <cellStyle name="20% - Accent4 2 2" xfId="656"/>
    <cellStyle name="20% - Accent4 2 2 2" xfId="1011"/>
    <cellStyle name="20% - Accent4 2 2 2 2" xfId="1401"/>
    <cellStyle name="20% - Accent4 2 2 3" xfId="1402"/>
    <cellStyle name="20% - Accent4 2 3" xfId="931"/>
    <cellStyle name="20% - Accent4 2 3 2" xfId="1403"/>
    <cellStyle name="20% - Accent4 2 4" xfId="1404"/>
    <cellStyle name="20% - Accent4 2 4 2" xfId="1405"/>
    <cellStyle name="20% - Accent4 2 5" xfId="1406"/>
    <cellStyle name="20% - Accent4 2 5 2" xfId="1407"/>
    <cellStyle name="20% - Accent4 2 6" xfId="1408"/>
    <cellStyle name="20% - Accent4 3" xfId="313"/>
    <cellStyle name="20% - Accent4 3 2" xfId="657"/>
    <cellStyle name="20% - Accent4 3 2 2" xfId="1012"/>
    <cellStyle name="20% - Accent4 3 2 2 2" xfId="1409"/>
    <cellStyle name="20% - Accent4 3 2 3" xfId="1410"/>
    <cellStyle name="20% - Accent4 3 3" xfId="932"/>
    <cellStyle name="20% - Accent4 3 3 2" xfId="1411"/>
    <cellStyle name="20% - Accent4 3 4" xfId="1412"/>
    <cellStyle name="20% - Accent4 3 4 2" xfId="1413"/>
    <cellStyle name="20% - Accent4 3 5" xfId="1414"/>
    <cellStyle name="20% - Accent4 3 5 2" xfId="1415"/>
    <cellStyle name="20% - Accent4 3 6" xfId="1416"/>
    <cellStyle name="20% - Accent4 4" xfId="276"/>
    <cellStyle name="20% - Accent4 4 2" xfId="658"/>
    <cellStyle name="20% - Accent4 4 2 2" xfId="1013"/>
    <cellStyle name="20% - Accent4 4 2 2 2" xfId="1417"/>
    <cellStyle name="20% - Accent4 4 2 3" xfId="1418"/>
    <cellStyle name="20% - Accent4 4 3" xfId="933"/>
    <cellStyle name="20% - Accent4 4 3 2" xfId="1419"/>
    <cellStyle name="20% - Accent4 4 4" xfId="1420"/>
    <cellStyle name="20% - Accent4 4 4 2" xfId="1421"/>
    <cellStyle name="20% - Accent4 4 5" xfId="1422"/>
    <cellStyle name="20% - Accent4 4 5 2" xfId="1423"/>
    <cellStyle name="20% - Accent4 4 6" xfId="1424"/>
    <cellStyle name="20% - Accent4 5" xfId="655"/>
    <cellStyle name="20% - Accent4 5 2" xfId="1014"/>
    <cellStyle name="20% - Accent4 5 2 2" xfId="1425"/>
    <cellStyle name="20% - Accent4 5 3" xfId="1426"/>
    <cellStyle name="20% - Accent4 6" xfId="934"/>
    <cellStyle name="20% - Accent4 6 2" xfId="1427"/>
    <cellStyle name="20% - Accent4 7" xfId="1428"/>
    <cellStyle name="20% - Accent4 7 2" xfId="1429"/>
    <cellStyle name="20% - Accent4 8" xfId="1430"/>
    <cellStyle name="20% - Accent4 8 2" xfId="1431"/>
    <cellStyle name="20% - Accent4 9" xfId="1432"/>
    <cellStyle name="20% - Accent5" xfId="73"/>
    <cellStyle name="20% - Accent5 2" xfId="316"/>
    <cellStyle name="20% - Accent5 2 2" xfId="660"/>
    <cellStyle name="20% - Accent5 2 2 2" xfId="1015"/>
    <cellStyle name="20% - Accent5 2 2 2 2" xfId="1433"/>
    <cellStyle name="20% - Accent5 2 2 3" xfId="1434"/>
    <cellStyle name="20% - Accent5 2 3" xfId="935"/>
    <cellStyle name="20% - Accent5 2 3 2" xfId="1435"/>
    <cellStyle name="20% - Accent5 2 4" xfId="1436"/>
    <cellStyle name="20% - Accent5 2 4 2" xfId="1437"/>
    <cellStyle name="20% - Accent5 2 5" xfId="1438"/>
    <cellStyle name="20% - Accent5 2 5 2" xfId="1439"/>
    <cellStyle name="20% - Accent5 2 6" xfId="1440"/>
    <cellStyle name="20% - Accent5 3" xfId="315"/>
    <cellStyle name="20% - Accent5 3 2" xfId="661"/>
    <cellStyle name="20% - Accent5 3 2 2" xfId="1016"/>
    <cellStyle name="20% - Accent5 3 2 2 2" xfId="1441"/>
    <cellStyle name="20% - Accent5 3 2 3" xfId="1442"/>
    <cellStyle name="20% - Accent5 3 3" xfId="936"/>
    <cellStyle name="20% - Accent5 3 3 2" xfId="1443"/>
    <cellStyle name="20% - Accent5 3 4" xfId="1444"/>
    <cellStyle name="20% - Accent5 3 4 2" xfId="1445"/>
    <cellStyle name="20% - Accent5 3 5" xfId="1446"/>
    <cellStyle name="20% - Accent5 3 5 2" xfId="1447"/>
    <cellStyle name="20% - Accent5 3 6" xfId="1448"/>
    <cellStyle name="20% - Accent5 4" xfId="278"/>
    <cellStyle name="20% - Accent5 4 2" xfId="662"/>
    <cellStyle name="20% - Accent5 4 2 2" xfId="1017"/>
    <cellStyle name="20% - Accent5 4 2 2 2" xfId="1449"/>
    <cellStyle name="20% - Accent5 4 2 3" xfId="1450"/>
    <cellStyle name="20% - Accent5 4 3" xfId="937"/>
    <cellStyle name="20% - Accent5 4 3 2" xfId="1451"/>
    <cellStyle name="20% - Accent5 4 4" xfId="1452"/>
    <cellStyle name="20% - Accent5 4 4 2" xfId="1453"/>
    <cellStyle name="20% - Accent5 4 5" xfId="1454"/>
    <cellStyle name="20% - Accent5 4 5 2" xfId="1455"/>
    <cellStyle name="20% - Accent5 4 6" xfId="1456"/>
    <cellStyle name="20% - Accent5 5" xfId="659"/>
    <cellStyle name="20% - Accent5 5 2" xfId="1018"/>
    <cellStyle name="20% - Accent5 5 2 2" xfId="1457"/>
    <cellStyle name="20% - Accent5 5 3" xfId="1458"/>
    <cellStyle name="20% - Accent5 6" xfId="938"/>
    <cellStyle name="20% - Accent5 6 2" xfId="1459"/>
    <cellStyle name="20% - Accent5 7" xfId="1460"/>
    <cellStyle name="20% - Accent5 7 2" xfId="1461"/>
    <cellStyle name="20% - Accent5 8" xfId="1462"/>
    <cellStyle name="20% - Accent5 8 2" xfId="1463"/>
    <cellStyle name="20% - Accent5 9" xfId="1464"/>
    <cellStyle name="20% - Accent6" xfId="77"/>
    <cellStyle name="20% - Accent6 2" xfId="318"/>
    <cellStyle name="20% - Accent6 2 2" xfId="664"/>
    <cellStyle name="20% - Accent6 2 2 2" xfId="1019"/>
    <cellStyle name="20% - Accent6 2 2 2 2" xfId="1465"/>
    <cellStyle name="20% - Accent6 2 2 3" xfId="1466"/>
    <cellStyle name="20% - Accent6 2 3" xfId="939"/>
    <cellStyle name="20% - Accent6 2 3 2" xfId="1467"/>
    <cellStyle name="20% - Accent6 2 4" xfId="1468"/>
    <cellStyle name="20% - Accent6 2 4 2" xfId="1469"/>
    <cellStyle name="20% - Accent6 2 5" xfId="1470"/>
    <cellStyle name="20% - Accent6 2 5 2" xfId="1471"/>
    <cellStyle name="20% - Accent6 2 6" xfId="1472"/>
    <cellStyle name="20% - Accent6 3" xfId="317"/>
    <cellStyle name="20% - Accent6 3 2" xfId="665"/>
    <cellStyle name="20% - Accent6 3 2 2" xfId="1020"/>
    <cellStyle name="20% - Accent6 3 2 2 2" xfId="1473"/>
    <cellStyle name="20% - Accent6 3 2 3" xfId="1474"/>
    <cellStyle name="20% - Accent6 3 3" xfId="940"/>
    <cellStyle name="20% - Accent6 3 3 2" xfId="1475"/>
    <cellStyle name="20% - Accent6 3 4" xfId="1476"/>
    <cellStyle name="20% - Accent6 3 4 2" xfId="1477"/>
    <cellStyle name="20% - Accent6 3 5" xfId="1478"/>
    <cellStyle name="20% - Accent6 3 5 2" xfId="1479"/>
    <cellStyle name="20% - Accent6 3 6" xfId="1480"/>
    <cellStyle name="20% - Accent6 4" xfId="279"/>
    <cellStyle name="20% - Accent6 4 2" xfId="666"/>
    <cellStyle name="20% - Accent6 4 2 2" xfId="1021"/>
    <cellStyle name="20% - Accent6 4 2 2 2" xfId="1481"/>
    <cellStyle name="20% - Accent6 4 2 3" xfId="1482"/>
    <cellStyle name="20% - Accent6 4 3" xfId="941"/>
    <cellStyle name="20% - Accent6 4 3 2" xfId="1483"/>
    <cellStyle name="20% - Accent6 4 4" xfId="1484"/>
    <cellStyle name="20% - Accent6 4 4 2" xfId="1485"/>
    <cellStyle name="20% - Accent6 4 5" xfId="1486"/>
    <cellStyle name="20% - Accent6 4 5 2" xfId="1487"/>
    <cellStyle name="20% - Accent6 4 6" xfId="1488"/>
    <cellStyle name="20% - Accent6 5" xfId="663"/>
    <cellStyle name="20% - Accent6 5 2" xfId="1022"/>
    <cellStyle name="20% - Accent6 5 2 2" xfId="1489"/>
    <cellStyle name="20% - Accent6 5 3" xfId="1490"/>
    <cellStyle name="20% - Accent6 6" xfId="942"/>
    <cellStyle name="20% - Accent6 6 2" xfId="1491"/>
    <cellStyle name="20% - Accent6 7" xfId="1492"/>
    <cellStyle name="20% - Accent6 7 2" xfId="1493"/>
    <cellStyle name="20% - Accent6 8" xfId="1494"/>
    <cellStyle name="20% - Accent6 8 2" xfId="1495"/>
    <cellStyle name="20% - Accent6 9" xfId="1496"/>
    <cellStyle name="20% — акцент1" xfId="319"/>
    <cellStyle name="20% - Акцент1 2" xfId="100"/>
    <cellStyle name="20% - Акцент1 2 2" xfId="667"/>
    <cellStyle name="20% - Акцент1 2 2 2" xfId="1023"/>
    <cellStyle name="20% - Акцент1 2 2 2 2" xfId="1497"/>
    <cellStyle name="20% - Акцент1 2 2 3" xfId="1498"/>
    <cellStyle name="20% - Акцент1 2 3" xfId="943"/>
    <cellStyle name="20% - Акцент1 2 3 2" xfId="1499"/>
    <cellStyle name="20% - Акцент1 2 4" xfId="1500"/>
    <cellStyle name="20% - Акцент1 2 4 2" xfId="1501"/>
    <cellStyle name="20% - Акцент1 2 5" xfId="1502"/>
    <cellStyle name="20% - Акцент1 2 5 2" xfId="1503"/>
    <cellStyle name="20% - Акцент1 2 6" xfId="1504"/>
    <cellStyle name="20% — акцент2" xfId="320"/>
    <cellStyle name="20% - Акцент2 2" xfId="102"/>
    <cellStyle name="20% - Акцент2 2 2" xfId="668"/>
    <cellStyle name="20% - Акцент2 2 2 2" xfId="1024"/>
    <cellStyle name="20% - Акцент2 2 2 2 2" xfId="1505"/>
    <cellStyle name="20% - Акцент2 2 2 3" xfId="1506"/>
    <cellStyle name="20% - Акцент2 2 3" xfId="944"/>
    <cellStyle name="20% - Акцент2 2 3 2" xfId="1507"/>
    <cellStyle name="20% - Акцент2 2 4" xfId="1508"/>
    <cellStyle name="20% - Акцент2 2 4 2" xfId="1509"/>
    <cellStyle name="20% - Акцент2 2 5" xfId="1510"/>
    <cellStyle name="20% - Акцент2 2 5 2" xfId="1511"/>
    <cellStyle name="20% - Акцент2 2 6" xfId="1512"/>
    <cellStyle name="20% — акцент3" xfId="321"/>
    <cellStyle name="20% - Акцент3 2" xfId="104"/>
    <cellStyle name="20% - Акцент3 2 2" xfId="669"/>
    <cellStyle name="20% - Акцент3 2 2 2" xfId="1025"/>
    <cellStyle name="20% - Акцент3 2 2 2 2" xfId="1513"/>
    <cellStyle name="20% - Акцент3 2 2 3" xfId="1514"/>
    <cellStyle name="20% - Акцент3 2 3" xfId="945"/>
    <cellStyle name="20% - Акцент3 2 3 2" xfId="1515"/>
    <cellStyle name="20% - Акцент3 2 4" xfId="1516"/>
    <cellStyle name="20% - Акцент3 2 4 2" xfId="1517"/>
    <cellStyle name="20% - Акцент3 2 5" xfId="1518"/>
    <cellStyle name="20% - Акцент3 2 5 2" xfId="1519"/>
    <cellStyle name="20% - Акцент3 2 6" xfId="1520"/>
    <cellStyle name="20% — акцент4" xfId="322"/>
    <cellStyle name="20% - Акцент4 2" xfId="106"/>
    <cellStyle name="20% - Акцент4 2 2" xfId="670"/>
    <cellStyle name="20% - Акцент4 2 2 2" xfId="1026"/>
    <cellStyle name="20% - Акцент4 2 2 2 2" xfId="1521"/>
    <cellStyle name="20% - Акцент4 2 2 3" xfId="1522"/>
    <cellStyle name="20% - Акцент4 2 3" xfId="946"/>
    <cellStyle name="20% - Акцент4 2 3 2" xfId="1523"/>
    <cellStyle name="20% - Акцент4 2 4" xfId="1524"/>
    <cellStyle name="20% - Акцент4 2 4 2" xfId="1525"/>
    <cellStyle name="20% - Акцент4 2 5" xfId="1526"/>
    <cellStyle name="20% - Акцент4 2 5 2" xfId="1527"/>
    <cellStyle name="20% - Акцент4 2 6" xfId="1528"/>
    <cellStyle name="20% — акцент5" xfId="323"/>
    <cellStyle name="20% - Акцент5 2" xfId="108"/>
    <cellStyle name="20% - Акцент5 2 2" xfId="671"/>
    <cellStyle name="20% - Акцент5 2 2 2" xfId="1027"/>
    <cellStyle name="20% - Акцент5 2 2 2 2" xfId="1529"/>
    <cellStyle name="20% - Акцент5 2 2 3" xfId="1530"/>
    <cellStyle name="20% - Акцент5 2 3" xfId="947"/>
    <cellStyle name="20% - Акцент5 2 3 2" xfId="1531"/>
    <cellStyle name="20% - Акцент5 2 4" xfId="1532"/>
    <cellStyle name="20% - Акцент5 2 4 2" xfId="1533"/>
    <cellStyle name="20% - Акцент5 2 5" xfId="1534"/>
    <cellStyle name="20% - Акцент5 2 5 2" xfId="1535"/>
    <cellStyle name="20% - Акцент5 2 6" xfId="1536"/>
    <cellStyle name="20% — акцент6" xfId="324"/>
    <cellStyle name="20% - Акцент6 2" xfId="110"/>
    <cellStyle name="20% - Акцент6 2 2" xfId="672"/>
    <cellStyle name="20% - Акцент6 2 2 2" xfId="1028"/>
    <cellStyle name="20% - Акцент6 2 2 2 2" xfId="1537"/>
    <cellStyle name="20% - Акцент6 2 2 3" xfId="1538"/>
    <cellStyle name="20% - Акцент6 2 3" xfId="948"/>
    <cellStyle name="20% - Акцент6 2 3 2" xfId="1539"/>
    <cellStyle name="20% - Акцент6 2 4" xfId="1540"/>
    <cellStyle name="20% - Акцент6 2 4 2" xfId="1541"/>
    <cellStyle name="20% - Акцент6 2 5" xfId="1542"/>
    <cellStyle name="20% - Акцент6 2 5 2" xfId="1543"/>
    <cellStyle name="20% - Акцент6 2 6" xfId="1544"/>
    <cellStyle name="3. Заголовок таблицы" xfId="122"/>
    <cellStyle name="4. Единица измерения" xfId="123"/>
    <cellStyle name="40% - Accent1" xfId="58"/>
    <cellStyle name="40% - Accent1 2" xfId="326"/>
    <cellStyle name="40% - Accent1 2 2" xfId="674"/>
    <cellStyle name="40% - Accent1 2 2 2" xfId="1029"/>
    <cellStyle name="40% - Accent1 2 2 2 2" xfId="1545"/>
    <cellStyle name="40% - Accent1 2 2 3" xfId="1546"/>
    <cellStyle name="40% - Accent1 2 3" xfId="949"/>
    <cellStyle name="40% - Accent1 2 3 2" xfId="1547"/>
    <cellStyle name="40% - Accent1 2 4" xfId="1548"/>
    <cellStyle name="40% - Accent1 2 4 2" xfId="1549"/>
    <cellStyle name="40% - Accent1 2 5" xfId="1550"/>
    <cellStyle name="40% - Accent1 2 5 2" xfId="1551"/>
    <cellStyle name="40% - Accent1 2 6" xfId="1552"/>
    <cellStyle name="40% - Accent1 3" xfId="325"/>
    <cellStyle name="40% - Accent1 3 2" xfId="675"/>
    <cellStyle name="40% - Accent1 3 2 2" xfId="1030"/>
    <cellStyle name="40% - Accent1 3 2 2 2" xfId="1553"/>
    <cellStyle name="40% - Accent1 3 2 3" xfId="1554"/>
    <cellStyle name="40% - Accent1 3 3" xfId="950"/>
    <cellStyle name="40% - Accent1 3 3 2" xfId="1555"/>
    <cellStyle name="40% - Accent1 3 4" xfId="1556"/>
    <cellStyle name="40% - Accent1 3 4 2" xfId="1557"/>
    <cellStyle name="40% - Accent1 3 5" xfId="1558"/>
    <cellStyle name="40% - Accent1 3 5 2" xfId="1559"/>
    <cellStyle name="40% - Accent1 3 6" xfId="1560"/>
    <cellStyle name="40% - Accent1 4" xfId="280"/>
    <cellStyle name="40% - Accent1 4 2" xfId="676"/>
    <cellStyle name="40% - Accent1 4 2 2" xfId="1031"/>
    <cellStyle name="40% - Accent1 4 2 2 2" xfId="1561"/>
    <cellStyle name="40% - Accent1 4 2 3" xfId="1562"/>
    <cellStyle name="40% - Accent1 4 3" xfId="951"/>
    <cellStyle name="40% - Accent1 4 3 2" xfId="1563"/>
    <cellStyle name="40% - Accent1 4 4" xfId="1564"/>
    <cellStyle name="40% - Accent1 4 4 2" xfId="1565"/>
    <cellStyle name="40% - Accent1 4 5" xfId="1566"/>
    <cellStyle name="40% - Accent1 4 5 2" xfId="1567"/>
    <cellStyle name="40% - Accent1 4 6" xfId="1568"/>
    <cellStyle name="40% - Accent1 5" xfId="673"/>
    <cellStyle name="40% - Accent1 5 2" xfId="1032"/>
    <cellStyle name="40% - Accent1 5 2 2" xfId="1569"/>
    <cellStyle name="40% - Accent1 5 3" xfId="1570"/>
    <cellStyle name="40% - Accent1 6" xfId="952"/>
    <cellStyle name="40% - Accent1 6 2" xfId="1571"/>
    <cellStyle name="40% - Accent1 7" xfId="1572"/>
    <cellStyle name="40% - Accent1 7 2" xfId="1573"/>
    <cellStyle name="40% - Accent1 8" xfId="1574"/>
    <cellStyle name="40% - Accent1 8 2" xfId="1575"/>
    <cellStyle name="40% - Accent1 9" xfId="1576"/>
    <cellStyle name="40% - Accent2" xfId="62"/>
    <cellStyle name="40% - Accent2 2" xfId="328"/>
    <cellStyle name="40% - Accent2 2 2" xfId="678"/>
    <cellStyle name="40% - Accent2 2 2 2" xfId="1033"/>
    <cellStyle name="40% - Accent2 2 2 2 2" xfId="1577"/>
    <cellStyle name="40% - Accent2 2 2 3" xfId="1578"/>
    <cellStyle name="40% - Accent2 2 3" xfId="953"/>
    <cellStyle name="40% - Accent2 2 3 2" xfId="1579"/>
    <cellStyle name="40% - Accent2 2 4" xfId="1580"/>
    <cellStyle name="40% - Accent2 2 4 2" xfId="1581"/>
    <cellStyle name="40% - Accent2 2 5" xfId="1582"/>
    <cellStyle name="40% - Accent2 2 5 2" xfId="1583"/>
    <cellStyle name="40% - Accent2 2 6" xfId="1584"/>
    <cellStyle name="40% - Accent2 3" xfId="327"/>
    <cellStyle name="40% - Accent2 3 2" xfId="679"/>
    <cellStyle name="40% - Accent2 3 2 2" xfId="1034"/>
    <cellStyle name="40% - Accent2 3 2 2 2" xfId="1585"/>
    <cellStyle name="40% - Accent2 3 2 3" xfId="1586"/>
    <cellStyle name="40% - Accent2 3 3" xfId="954"/>
    <cellStyle name="40% - Accent2 3 3 2" xfId="1587"/>
    <cellStyle name="40% - Accent2 3 4" xfId="1588"/>
    <cellStyle name="40% - Accent2 3 4 2" xfId="1589"/>
    <cellStyle name="40% - Accent2 3 5" xfId="1590"/>
    <cellStyle name="40% - Accent2 3 5 2" xfId="1591"/>
    <cellStyle name="40% - Accent2 3 6" xfId="1592"/>
    <cellStyle name="40% - Accent2 4" xfId="281"/>
    <cellStyle name="40% - Accent2 4 2" xfId="680"/>
    <cellStyle name="40% - Accent2 4 2 2" xfId="1035"/>
    <cellStyle name="40% - Accent2 4 2 2 2" xfId="1593"/>
    <cellStyle name="40% - Accent2 4 2 3" xfId="1594"/>
    <cellStyle name="40% - Accent2 4 3" xfId="955"/>
    <cellStyle name="40% - Accent2 4 3 2" xfId="1595"/>
    <cellStyle name="40% - Accent2 4 4" xfId="1596"/>
    <cellStyle name="40% - Accent2 4 4 2" xfId="1597"/>
    <cellStyle name="40% - Accent2 4 5" xfId="1598"/>
    <cellStyle name="40% - Accent2 4 5 2" xfId="1599"/>
    <cellStyle name="40% - Accent2 4 6" xfId="1600"/>
    <cellStyle name="40% - Accent2 5" xfId="677"/>
    <cellStyle name="40% - Accent2 5 2" xfId="1036"/>
    <cellStyle name="40% - Accent2 5 2 2" xfId="1601"/>
    <cellStyle name="40% - Accent2 5 3" xfId="1602"/>
    <cellStyle name="40% - Accent2 6" xfId="956"/>
    <cellStyle name="40% - Accent2 6 2" xfId="1603"/>
    <cellStyle name="40% - Accent2 7" xfId="1604"/>
    <cellStyle name="40% - Accent2 7 2" xfId="1605"/>
    <cellStyle name="40% - Accent2 8" xfId="1606"/>
    <cellStyle name="40% - Accent2 8 2" xfId="1607"/>
    <cellStyle name="40% - Accent2 9" xfId="1608"/>
    <cellStyle name="40% - Accent3" xfId="66"/>
    <cellStyle name="40% - Accent3 10" xfId="1609"/>
    <cellStyle name="40% - Accent3 2" xfId="330"/>
    <cellStyle name="40% - Accent3 2 2" xfId="682"/>
    <cellStyle name="40% - Accent3 2 2 2" xfId="1037"/>
    <cellStyle name="40% - Accent3 2 2 2 2" xfId="1610"/>
    <cellStyle name="40% - Accent3 2 2 3" xfId="1611"/>
    <cellStyle name="40% - Accent3 2 3" xfId="957"/>
    <cellStyle name="40% - Accent3 2 3 2" xfId="1612"/>
    <cellStyle name="40% - Accent3 2 4" xfId="1613"/>
    <cellStyle name="40% - Accent3 2 4 2" xfId="1614"/>
    <cellStyle name="40% - Accent3 2 5" xfId="1615"/>
    <cellStyle name="40% - Accent3 2 5 2" xfId="1616"/>
    <cellStyle name="40% - Accent3 2 6" xfId="1617"/>
    <cellStyle name="40% - Accent3 3" xfId="331"/>
    <cellStyle name="40% - Accent3 3 2" xfId="683"/>
    <cellStyle name="40% - Accent3 3 2 2" xfId="1038"/>
    <cellStyle name="40% - Accent3 3 2 2 2" xfId="1618"/>
    <cellStyle name="40% - Accent3 3 2 3" xfId="1619"/>
    <cellStyle name="40% - Accent3 3 3" xfId="958"/>
    <cellStyle name="40% - Accent3 3 3 2" xfId="1620"/>
    <cellStyle name="40% - Accent3 3 4" xfId="1621"/>
    <cellStyle name="40% - Accent3 3 4 2" xfId="1622"/>
    <cellStyle name="40% - Accent3 3 5" xfId="1623"/>
    <cellStyle name="40% - Accent3 3 5 2" xfId="1624"/>
    <cellStyle name="40% - Accent3 3 6" xfId="1625"/>
    <cellStyle name="40% - Accent3 4" xfId="329"/>
    <cellStyle name="40% - Accent3 4 2" xfId="684"/>
    <cellStyle name="40% - Accent3 4 2 2" xfId="1039"/>
    <cellStyle name="40% - Accent3 4 2 2 2" xfId="1626"/>
    <cellStyle name="40% - Accent3 4 2 3" xfId="1627"/>
    <cellStyle name="40% - Accent3 4 3" xfId="959"/>
    <cellStyle name="40% - Accent3 4 3 2" xfId="1628"/>
    <cellStyle name="40% - Accent3 4 4" xfId="1629"/>
    <cellStyle name="40% - Accent3 4 4 2" xfId="1630"/>
    <cellStyle name="40% - Accent3 4 5" xfId="1631"/>
    <cellStyle name="40% - Accent3 4 5 2" xfId="1632"/>
    <cellStyle name="40% - Accent3 4 6" xfId="1633"/>
    <cellStyle name="40% - Accent3 5" xfId="282"/>
    <cellStyle name="40% - Accent3 5 2" xfId="685"/>
    <cellStyle name="40% - Accent3 5 2 2" xfId="1040"/>
    <cellStyle name="40% - Accent3 5 2 2 2" xfId="1634"/>
    <cellStyle name="40% - Accent3 5 2 3" xfId="1635"/>
    <cellStyle name="40% - Accent3 5 3" xfId="960"/>
    <cellStyle name="40% - Accent3 5 3 2" xfId="1636"/>
    <cellStyle name="40% - Accent3 5 4" xfId="1637"/>
    <cellStyle name="40% - Accent3 5 4 2" xfId="1638"/>
    <cellStyle name="40% - Accent3 5 5" xfId="1639"/>
    <cellStyle name="40% - Accent3 5 5 2" xfId="1640"/>
    <cellStyle name="40% - Accent3 5 6" xfId="1641"/>
    <cellStyle name="40% - Accent3 6" xfId="681"/>
    <cellStyle name="40% - Accent3 6 2" xfId="1041"/>
    <cellStyle name="40% - Accent3 6 2 2" xfId="1642"/>
    <cellStyle name="40% - Accent3 6 3" xfId="1643"/>
    <cellStyle name="40% - Accent3 7" xfId="961"/>
    <cellStyle name="40% - Accent3 7 2" xfId="1644"/>
    <cellStyle name="40% - Accent3 8" xfId="1645"/>
    <cellStyle name="40% - Accent3 8 2" xfId="1646"/>
    <cellStyle name="40% - Accent3 9" xfId="1647"/>
    <cellStyle name="40% - Accent3 9 2" xfId="1648"/>
    <cellStyle name="40% - Accent4" xfId="70"/>
    <cellStyle name="40% - Accent4 2" xfId="333"/>
    <cellStyle name="40% - Accent4 2 2" xfId="687"/>
    <cellStyle name="40% - Accent4 2 2 2" xfId="1042"/>
    <cellStyle name="40% - Accent4 2 2 2 2" xfId="1649"/>
    <cellStyle name="40% - Accent4 2 2 3" xfId="1650"/>
    <cellStyle name="40% - Accent4 2 3" xfId="962"/>
    <cellStyle name="40% - Accent4 2 3 2" xfId="1651"/>
    <cellStyle name="40% - Accent4 2 4" xfId="1652"/>
    <cellStyle name="40% - Accent4 2 4 2" xfId="1653"/>
    <cellStyle name="40% - Accent4 2 5" xfId="1654"/>
    <cellStyle name="40% - Accent4 2 5 2" xfId="1655"/>
    <cellStyle name="40% - Accent4 2 6" xfId="1656"/>
    <cellStyle name="40% - Accent4 3" xfId="332"/>
    <cellStyle name="40% - Accent4 3 2" xfId="688"/>
    <cellStyle name="40% - Accent4 3 2 2" xfId="1043"/>
    <cellStyle name="40% - Accent4 3 2 2 2" xfId="1657"/>
    <cellStyle name="40% - Accent4 3 2 3" xfId="1658"/>
    <cellStyle name="40% - Accent4 3 3" xfId="963"/>
    <cellStyle name="40% - Accent4 3 3 2" xfId="1659"/>
    <cellStyle name="40% - Accent4 3 4" xfId="1660"/>
    <cellStyle name="40% - Accent4 3 4 2" xfId="1661"/>
    <cellStyle name="40% - Accent4 3 5" xfId="1662"/>
    <cellStyle name="40% - Accent4 3 5 2" xfId="1663"/>
    <cellStyle name="40% - Accent4 3 6" xfId="1664"/>
    <cellStyle name="40% - Accent4 4" xfId="283"/>
    <cellStyle name="40% - Accent4 4 2" xfId="689"/>
    <cellStyle name="40% - Accent4 4 2 2" xfId="1044"/>
    <cellStyle name="40% - Accent4 4 2 2 2" xfId="1665"/>
    <cellStyle name="40% - Accent4 4 2 3" xfId="1666"/>
    <cellStyle name="40% - Accent4 4 3" xfId="964"/>
    <cellStyle name="40% - Accent4 4 3 2" xfId="1667"/>
    <cellStyle name="40% - Accent4 4 4" xfId="1668"/>
    <cellStyle name="40% - Accent4 4 4 2" xfId="1669"/>
    <cellStyle name="40% - Accent4 4 5" xfId="1670"/>
    <cellStyle name="40% - Accent4 4 5 2" xfId="1671"/>
    <cellStyle name="40% - Accent4 4 6" xfId="1672"/>
    <cellStyle name="40% - Accent4 5" xfId="686"/>
    <cellStyle name="40% - Accent4 5 2" xfId="1045"/>
    <cellStyle name="40% - Accent4 5 2 2" xfId="1673"/>
    <cellStyle name="40% - Accent4 5 3" xfId="1674"/>
    <cellStyle name="40% - Accent4 6" xfId="965"/>
    <cellStyle name="40% - Accent4 6 2" xfId="1675"/>
    <cellStyle name="40% - Accent4 7" xfId="1676"/>
    <cellStyle name="40% - Accent4 7 2" xfId="1677"/>
    <cellStyle name="40% - Accent4 8" xfId="1678"/>
    <cellStyle name="40% - Accent4 8 2" xfId="1679"/>
    <cellStyle name="40% - Accent4 9" xfId="1680"/>
    <cellStyle name="40% - Accent5" xfId="74"/>
    <cellStyle name="40% - Accent5 2" xfId="335"/>
    <cellStyle name="40% - Accent5 2 2" xfId="691"/>
    <cellStyle name="40% - Accent5 2 2 2" xfId="1046"/>
    <cellStyle name="40% - Accent5 2 2 2 2" xfId="1681"/>
    <cellStyle name="40% - Accent5 2 2 3" xfId="1682"/>
    <cellStyle name="40% - Accent5 2 3" xfId="966"/>
    <cellStyle name="40% - Accent5 2 3 2" xfId="1683"/>
    <cellStyle name="40% - Accent5 2 4" xfId="1684"/>
    <cellStyle name="40% - Accent5 2 4 2" xfId="1685"/>
    <cellStyle name="40% - Accent5 2 5" xfId="1686"/>
    <cellStyle name="40% - Accent5 2 5 2" xfId="1687"/>
    <cellStyle name="40% - Accent5 2 6" xfId="1688"/>
    <cellStyle name="40% - Accent5 3" xfId="334"/>
    <cellStyle name="40% - Accent5 3 2" xfId="692"/>
    <cellStyle name="40% - Accent5 3 2 2" xfId="1047"/>
    <cellStyle name="40% - Accent5 3 2 2 2" xfId="1689"/>
    <cellStyle name="40% - Accent5 3 2 3" xfId="1690"/>
    <cellStyle name="40% - Accent5 3 3" xfId="967"/>
    <cellStyle name="40% - Accent5 3 3 2" xfId="1691"/>
    <cellStyle name="40% - Accent5 3 4" xfId="1692"/>
    <cellStyle name="40% - Accent5 3 4 2" xfId="1693"/>
    <cellStyle name="40% - Accent5 3 5" xfId="1694"/>
    <cellStyle name="40% - Accent5 3 5 2" xfId="1695"/>
    <cellStyle name="40% - Accent5 3 6" xfId="1696"/>
    <cellStyle name="40% - Accent5 4" xfId="284"/>
    <cellStyle name="40% - Accent5 4 2" xfId="693"/>
    <cellStyle name="40% - Accent5 4 2 2" xfId="1048"/>
    <cellStyle name="40% - Accent5 4 2 2 2" xfId="1697"/>
    <cellStyle name="40% - Accent5 4 2 3" xfId="1698"/>
    <cellStyle name="40% - Accent5 4 3" xfId="968"/>
    <cellStyle name="40% - Accent5 4 3 2" xfId="1699"/>
    <cellStyle name="40% - Accent5 4 4" xfId="1700"/>
    <cellStyle name="40% - Accent5 4 4 2" xfId="1701"/>
    <cellStyle name="40% - Accent5 4 5" xfId="1702"/>
    <cellStyle name="40% - Accent5 4 5 2" xfId="1703"/>
    <cellStyle name="40% - Accent5 4 6" xfId="1704"/>
    <cellStyle name="40% - Accent5 5" xfId="690"/>
    <cellStyle name="40% - Accent5 5 2" xfId="1049"/>
    <cellStyle name="40% - Accent5 5 2 2" xfId="1705"/>
    <cellStyle name="40% - Accent5 5 3" xfId="1706"/>
    <cellStyle name="40% - Accent5 6" xfId="969"/>
    <cellStyle name="40% - Accent5 6 2" xfId="1707"/>
    <cellStyle name="40% - Accent5 7" xfId="1708"/>
    <cellStyle name="40% - Accent5 7 2" xfId="1709"/>
    <cellStyle name="40% - Accent5 8" xfId="1710"/>
    <cellStyle name="40% - Accent5 8 2" xfId="1711"/>
    <cellStyle name="40% - Accent5 9" xfId="1712"/>
    <cellStyle name="40% - Accent6" xfId="78"/>
    <cellStyle name="40% - Accent6 2" xfId="337"/>
    <cellStyle name="40% - Accent6 2 2" xfId="695"/>
    <cellStyle name="40% - Accent6 2 2 2" xfId="1050"/>
    <cellStyle name="40% - Accent6 2 2 2 2" xfId="1713"/>
    <cellStyle name="40% - Accent6 2 2 3" xfId="1714"/>
    <cellStyle name="40% - Accent6 2 3" xfId="970"/>
    <cellStyle name="40% - Accent6 2 3 2" xfId="1715"/>
    <cellStyle name="40% - Accent6 2 4" xfId="1716"/>
    <cellStyle name="40% - Accent6 2 4 2" xfId="1717"/>
    <cellStyle name="40% - Accent6 2 5" xfId="1718"/>
    <cellStyle name="40% - Accent6 2 5 2" xfId="1719"/>
    <cellStyle name="40% - Accent6 2 6" xfId="1720"/>
    <cellStyle name="40% - Accent6 3" xfId="336"/>
    <cellStyle name="40% - Accent6 3 2" xfId="696"/>
    <cellStyle name="40% - Accent6 3 2 2" xfId="1051"/>
    <cellStyle name="40% - Accent6 3 2 2 2" xfId="1721"/>
    <cellStyle name="40% - Accent6 3 2 3" xfId="1722"/>
    <cellStyle name="40% - Accent6 3 3" xfId="971"/>
    <cellStyle name="40% - Accent6 3 3 2" xfId="1723"/>
    <cellStyle name="40% - Accent6 3 4" xfId="1724"/>
    <cellStyle name="40% - Accent6 3 4 2" xfId="1725"/>
    <cellStyle name="40% - Accent6 3 5" xfId="1726"/>
    <cellStyle name="40% - Accent6 3 5 2" xfId="1727"/>
    <cellStyle name="40% - Accent6 3 6" xfId="1728"/>
    <cellStyle name="40% - Accent6 4" xfId="285"/>
    <cellStyle name="40% - Accent6 4 2" xfId="697"/>
    <cellStyle name="40% - Accent6 4 2 2" xfId="1052"/>
    <cellStyle name="40% - Accent6 4 2 2 2" xfId="1729"/>
    <cellStyle name="40% - Accent6 4 2 3" xfId="1730"/>
    <cellStyle name="40% - Accent6 4 3" xfId="972"/>
    <cellStyle name="40% - Accent6 4 3 2" xfId="1731"/>
    <cellStyle name="40% - Accent6 4 4" xfId="1732"/>
    <cellStyle name="40% - Accent6 4 4 2" xfId="1733"/>
    <cellStyle name="40% - Accent6 4 5" xfId="1734"/>
    <cellStyle name="40% - Accent6 4 5 2" xfId="1735"/>
    <cellStyle name="40% - Accent6 4 6" xfId="1736"/>
    <cellStyle name="40% - Accent6 5" xfId="694"/>
    <cellStyle name="40% - Accent6 5 2" xfId="1053"/>
    <cellStyle name="40% - Accent6 5 2 2" xfId="1737"/>
    <cellStyle name="40% - Accent6 5 3" xfId="1738"/>
    <cellStyle name="40% - Accent6 6" xfId="973"/>
    <cellStyle name="40% - Accent6 6 2" xfId="1739"/>
    <cellStyle name="40% - Accent6 7" xfId="1740"/>
    <cellStyle name="40% - Accent6 7 2" xfId="1741"/>
    <cellStyle name="40% - Accent6 8" xfId="1742"/>
    <cellStyle name="40% - Accent6 8 2" xfId="1743"/>
    <cellStyle name="40% - Accent6 9" xfId="1744"/>
    <cellStyle name="40% — акцент1" xfId="338"/>
    <cellStyle name="40% - Акцент1 2" xfId="101"/>
    <cellStyle name="40% - Акцент1 2 2" xfId="698"/>
    <cellStyle name="40% - Акцент1 2 2 2" xfId="1054"/>
    <cellStyle name="40% - Акцент1 2 2 2 2" xfId="1745"/>
    <cellStyle name="40% - Акцент1 2 2 3" xfId="1746"/>
    <cellStyle name="40% - Акцент1 2 3" xfId="974"/>
    <cellStyle name="40% - Акцент1 2 3 2" xfId="1747"/>
    <cellStyle name="40% - Акцент1 2 4" xfId="1748"/>
    <cellStyle name="40% - Акцент1 2 4 2" xfId="1749"/>
    <cellStyle name="40% - Акцент1 2 5" xfId="1750"/>
    <cellStyle name="40% - Акцент1 2 5 2" xfId="1751"/>
    <cellStyle name="40% - Акцент1 2 6" xfId="1752"/>
    <cellStyle name="40% — акцент2" xfId="339"/>
    <cellStyle name="40% - Акцент2 2" xfId="103"/>
    <cellStyle name="40% - Акцент2 2 2" xfId="699"/>
    <cellStyle name="40% - Акцент2 2 2 2" xfId="1055"/>
    <cellStyle name="40% - Акцент2 2 2 2 2" xfId="1753"/>
    <cellStyle name="40% - Акцент2 2 2 3" xfId="1754"/>
    <cellStyle name="40% - Акцент2 2 3" xfId="975"/>
    <cellStyle name="40% - Акцент2 2 3 2" xfId="1755"/>
    <cellStyle name="40% - Акцент2 2 4" xfId="1756"/>
    <cellStyle name="40% - Акцент2 2 4 2" xfId="1757"/>
    <cellStyle name="40% - Акцент2 2 5" xfId="1758"/>
    <cellStyle name="40% - Акцент2 2 5 2" xfId="1759"/>
    <cellStyle name="40% - Акцент2 2 6" xfId="1760"/>
    <cellStyle name="40% — акцент3" xfId="340"/>
    <cellStyle name="40% - Акцент3 2" xfId="105"/>
    <cellStyle name="40% - Акцент3 2 2" xfId="700"/>
    <cellStyle name="40% - Акцент3 2 2 2" xfId="1056"/>
    <cellStyle name="40% - Акцент3 2 2 2 2" xfId="1761"/>
    <cellStyle name="40% - Акцент3 2 2 3" xfId="1762"/>
    <cellStyle name="40% - Акцент3 2 3" xfId="976"/>
    <cellStyle name="40% - Акцент3 2 3 2" xfId="1763"/>
    <cellStyle name="40% - Акцент3 2 4" xfId="1764"/>
    <cellStyle name="40% - Акцент3 2 4 2" xfId="1765"/>
    <cellStyle name="40% - Акцент3 2 5" xfId="1766"/>
    <cellStyle name="40% - Акцент3 2 5 2" xfId="1767"/>
    <cellStyle name="40% - Акцент3 2 6" xfId="1768"/>
    <cellStyle name="40% — акцент4" xfId="341"/>
    <cellStyle name="40% - Акцент4 2" xfId="107"/>
    <cellStyle name="40% - Акцент4 2 2" xfId="701"/>
    <cellStyle name="40% - Акцент4 2 2 2" xfId="1057"/>
    <cellStyle name="40% - Акцент4 2 2 2 2" xfId="1769"/>
    <cellStyle name="40% - Акцент4 2 2 3" xfId="1770"/>
    <cellStyle name="40% - Акцент4 2 3" xfId="977"/>
    <cellStyle name="40% - Акцент4 2 3 2" xfId="1771"/>
    <cellStyle name="40% - Акцент4 2 4" xfId="1772"/>
    <cellStyle name="40% - Акцент4 2 4 2" xfId="1773"/>
    <cellStyle name="40% - Акцент4 2 5" xfId="1774"/>
    <cellStyle name="40% - Акцент4 2 5 2" xfId="1775"/>
    <cellStyle name="40% - Акцент4 2 6" xfId="1776"/>
    <cellStyle name="40% — акцент5" xfId="342"/>
    <cellStyle name="40% - Акцент5 2" xfId="109"/>
    <cellStyle name="40% - Акцент5 2 2" xfId="702"/>
    <cellStyle name="40% - Акцент5 2 2 2" xfId="1058"/>
    <cellStyle name="40% - Акцент5 2 2 2 2" xfId="1777"/>
    <cellStyle name="40% - Акцент5 2 2 3" xfId="1778"/>
    <cellStyle name="40% - Акцент5 2 3" xfId="978"/>
    <cellStyle name="40% - Акцент5 2 3 2" xfId="1779"/>
    <cellStyle name="40% - Акцент5 2 4" xfId="1780"/>
    <cellStyle name="40% - Акцент5 2 4 2" xfId="1781"/>
    <cellStyle name="40% - Акцент5 2 5" xfId="1782"/>
    <cellStyle name="40% - Акцент5 2 5 2" xfId="1783"/>
    <cellStyle name="40% - Акцент5 2 6" xfId="1784"/>
    <cellStyle name="40% — акцент6" xfId="343"/>
    <cellStyle name="40% - Акцент6 2" xfId="111"/>
    <cellStyle name="40% - Акцент6 2 2" xfId="703"/>
    <cellStyle name="40% - Акцент6 2 2 2" xfId="1059"/>
    <cellStyle name="40% - Акцент6 2 2 2 2" xfId="1785"/>
    <cellStyle name="40% - Акцент6 2 2 3" xfId="1786"/>
    <cellStyle name="40% - Акцент6 2 3" xfId="979"/>
    <cellStyle name="40% - Акцент6 2 3 2" xfId="1787"/>
    <cellStyle name="40% - Акцент6 2 4" xfId="1788"/>
    <cellStyle name="40% - Акцент6 2 4 2" xfId="1789"/>
    <cellStyle name="40% - Акцент6 2 5" xfId="1790"/>
    <cellStyle name="40% - Акцент6 2 5 2" xfId="1791"/>
    <cellStyle name="40% - Акцент6 2 6" xfId="1792"/>
    <cellStyle name="5. Заголовки столбцов" xfId="124"/>
    <cellStyle name="5. Заголовки столбцов 2" xfId="258"/>
    <cellStyle name="5. Заголовки столбцов 2 2" xfId="263"/>
    <cellStyle name="5. Заголовки столбцов 2 2 2" xfId="500"/>
    <cellStyle name="5. Заголовки столбцов 2 2 2 2" xfId="560"/>
    <cellStyle name="5. Заголовки столбцов 2 2 2 2 2" xfId="614"/>
    <cellStyle name="5. Заголовки столбцов 2 2 2 2 2 2" xfId="704"/>
    <cellStyle name="5. Заголовки столбцов 2 2 2 2 2 2 2" xfId="1060"/>
    <cellStyle name="5. Заголовки столбцов 2 2 2 2 2 2 3" xfId="1793"/>
    <cellStyle name="5. Заголовки столбцов 2 2 2 2 2 3" xfId="758"/>
    <cellStyle name="5. Заголовки столбцов 2 2 2 2 2 3 2" xfId="1061"/>
    <cellStyle name="5. Заголовки столбцов 2 2 2 2 3" xfId="1241"/>
    <cellStyle name="5. Заголовки столбцов 2 2 2 3" xfId="759"/>
    <cellStyle name="5. Заголовки столбцов 2 2 2 3 2" xfId="1062"/>
    <cellStyle name="5. Заголовки столбцов 2 2 2 3 3" xfId="1794"/>
    <cellStyle name="5. Заголовки столбцов 2 2 2 4" xfId="760"/>
    <cellStyle name="5. Заголовки столбцов 2 2 2 4 2" xfId="1063"/>
    <cellStyle name="5. Заголовки столбцов 2 2 3" xfId="586"/>
    <cellStyle name="5. Заголовки столбцов 2 2 3 2" xfId="705"/>
    <cellStyle name="5. Заголовки столбцов 2 2 3 2 2" xfId="1064"/>
    <cellStyle name="5. Заголовки столбцов 2 2 3 2 3" xfId="1795"/>
    <cellStyle name="5. Заголовки столбцов 2 2 3 3" xfId="761"/>
    <cellStyle name="5. Заголовки столбцов 2 2 3 3 2" xfId="1065"/>
    <cellStyle name="5. Заголовки столбцов 2 2 4" xfId="1242"/>
    <cellStyle name="5. Заголовки столбцов 2 3" xfId="489"/>
    <cellStyle name="5. Заголовки столбцов 2 3 2" xfId="561"/>
    <cellStyle name="5. Заголовки столбцов 2 3 2 2" xfId="603"/>
    <cellStyle name="5. Заголовки столбцов 2 3 2 2 2" xfId="706"/>
    <cellStyle name="5. Заголовки столбцов 2 3 2 2 2 2" xfId="1066"/>
    <cellStyle name="5. Заголовки столбцов 2 3 2 2 2 3" xfId="1796"/>
    <cellStyle name="5. Заголовки столбцов 2 3 2 2 3" xfId="762"/>
    <cellStyle name="5. Заголовки столбцов 2 3 2 2 3 2" xfId="1067"/>
    <cellStyle name="5. Заголовки столбцов 2 3 2 3" xfId="1243"/>
    <cellStyle name="5. Заголовки столбцов 2 3 3" xfId="763"/>
    <cellStyle name="5. Заголовки столбцов 2 3 3 2" xfId="1068"/>
    <cellStyle name="5. Заголовки столбцов 2 3 3 3" xfId="1797"/>
    <cellStyle name="5. Заголовки столбцов 2 3 4" xfId="764"/>
    <cellStyle name="5. Заголовки столбцов 2 3 4 2" xfId="1069"/>
    <cellStyle name="5. Заголовки столбцов 2 4" xfId="535"/>
    <cellStyle name="5. Заголовки столбцов 2 4 2" xfId="562"/>
    <cellStyle name="5. Заголовки столбцов 2 4 2 2" xfId="765"/>
    <cellStyle name="5. Заголовки столбцов 2 4 2 2 2" xfId="766"/>
    <cellStyle name="5. Заголовки столбцов 2 4 2 2 2 2" xfId="1070"/>
    <cellStyle name="5. Заголовки столбцов 2 4 2 2 2 3" xfId="1798"/>
    <cellStyle name="5. Заголовки столбцов 2 4 2 2 3" xfId="1071"/>
    <cellStyle name="5. Заголовки столбцов 2 4 2 2 4" xfId="1799"/>
    <cellStyle name="5. Заголовки столбцов 2 4 2 3" xfId="1072"/>
    <cellStyle name="5. Заголовки столбцов 2 4 3" xfId="767"/>
    <cellStyle name="5. Заголовки столбцов 2 4 3 2" xfId="1073"/>
    <cellStyle name="5. Заголовки столбцов 2 4 3 3" xfId="1800"/>
    <cellStyle name="5. Заголовки столбцов 2 4 4" xfId="768"/>
    <cellStyle name="5. Заголовки столбцов 2 4 4 2" xfId="1074"/>
    <cellStyle name="5. Заголовки столбцов 2 5" xfId="769"/>
    <cellStyle name="5. Заголовки столбцов 2 5 2" xfId="1075"/>
    <cellStyle name="5. Заголовки столбцов 2 5 3" xfId="1801"/>
    <cellStyle name="5. Заголовки столбцов 2 6" xfId="770"/>
    <cellStyle name="5. Заголовки столбцов 2 6 2" xfId="1076"/>
    <cellStyle name="5. Заголовки столбцов 3" xfId="262"/>
    <cellStyle name="5. Заголовки столбцов 3 2" xfId="504"/>
    <cellStyle name="5. Заголовки столбцов 3 2 2" xfId="563"/>
    <cellStyle name="5. Заголовки столбцов 3 2 2 2" xfId="618"/>
    <cellStyle name="5. Заголовки столбцов 3 2 2 2 2" xfId="707"/>
    <cellStyle name="5. Заголовки столбцов 3 2 2 2 2 2" xfId="1077"/>
    <cellStyle name="5. Заголовки столбцов 3 2 2 2 2 3" xfId="1802"/>
    <cellStyle name="5. Заголовки столбцов 3 2 2 2 3" xfId="771"/>
    <cellStyle name="5. Заголовки столбцов 3 2 2 2 3 2" xfId="1078"/>
    <cellStyle name="5. Заголовки столбцов 3 2 2 3" xfId="1244"/>
    <cellStyle name="5. Заголовки столбцов 3 2 3" xfId="772"/>
    <cellStyle name="5. Заголовки столбцов 3 2 3 2" xfId="1079"/>
    <cellStyle name="5. Заголовки столбцов 3 2 3 3" xfId="1803"/>
    <cellStyle name="5. Заголовки столбцов 3 2 4" xfId="773"/>
    <cellStyle name="5. Заголовки столбцов 3 2 4 2" xfId="1080"/>
    <cellStyle name="5. Заголовки столбцов 3 3" xfId="585"/>
    <cellStyle name="5. Заголовки столбцов 3 3 2" xfId="708"/>
    <cellStyle name="5. Заголовки столбцов 3 3 2 2" xfId="1081"/>
    <cellStyle name="5. Заголовки столбцов 3 3 2 3" xfId="1804"/>
    <cellStyle name="5. Заголовки столбцов 3 3 3" xfId="774"/>
    <cellStyle name="5. Заголовки столбцов 3 3 3 2" xfId="1082"/>
    <cellStyle name="5. Заголовки столбцов 3 4" xfId="1245"/>
    <cellStyle name="5. Заголовки столбцов 4" xfId="484"/>
    <cellStyle name="5. Заголовки столбцов 4 2" xfId="564"/>
    <cellStyle name="5. Заголовки столбцов 4 2 2" xfId="598"/>
    <cellStyle name="5. Заголовки столбцов 4 2 2 2" xfId="709"/>
    <cellStyle name="5. Заголовки столбцов 4 2 2 2 2" xfId="1083"/>
    <cellStyle name="5. Заголовки столбцов 4 2 2 2 3" xfId="1805"/>
    <cellStyle name="5. Заголовки столбцов 4 2 2 3" xfId="775"/>
    <cellStyle name="5. Заголовки столбцов 4 2 2 3 2" xfId="1084"/>
    <cellStyle name="5. Заголовки столбцов 4 2 3" xfId="1246"/>
    <cellStyle name="5. Заголовки столбцов 4 3" xfId="776"/>
    <cellStyle name="5. Заголовки столбцов 4 3 2" xfId="1085"/>
    <cellStyle name="5. Заголовки столбцов 4 3 3" xfId="1806"/>
    <cellStyle name="5. Заголовки столбцов 4 4" xfId="777"/>
    <cellStyle name="5. Заголовки столбцов 4 4 2" xfId="1086"/>
    <cellStyle name="5. Заголовки столбцов 5" xfId="1247"/>
    <cellStyle name="6. Наименование ППО" xfId="125"/>
    <cellStyle name="6. Наименование ППО 2" xfId="259"/>
    <cellStyle name="6. Наименование ППО 2 2" xfId="265"/>
    <cellStyle name="6. Наименование ППО 2 2 2" xfId="503"/>
    <cellStyle name="6. Наименование ППО 2 2 2 2" xfId="565"/>
    <cellStyle name="6. Наименование ППО 2 2 2 2 2" xfId="617"/>
    <cellStyle name="6. Наименование ППО 2 2 2 2 2 2" xfId="710"/>
    <cellStyle name="6. Наименование ППО 2 2 2 2 2 2 2" xfId="1087"/>
    <cellStyle name="6. Наименование ППО 2 2 2 2 2 2 3" xfId="1807"/>
    <cellStyle name="6. Наименование ППО 2 2 2 2 2 3" xfId="778"/>
    <cellStyle name="6. Наименование ППО 2 2 2 2 2 3 2" xfId="1088"/>
    <cellStyle name="6. Наименование ППО 2 2 2 2 3" xfId="1248"/>
    <cellStyle name="6. Наименование ППО 2 2 2 3" xfId="779"/>
    <cellStyle name="6. Наименование ППО 2 2 2 3 2" xfId="1089"/>
    <cellStyle name="6. Наименование ППО 2 2 2 3 3" xfId="1808"/>
    <cellStyle name="6. Наименование ППО 2 2 2 4" xfId="780"/>
    <cellStyle name="6. Наименование ППО 2 2 2 4 2" xfId="1090"/>
    <cellStyle name="6. Наименование ППО 2 2 3" xfId="588"/>
    <cellStyle name="6. Наименование ППО 2 2 3 2" xfId="711"/>
    <cellStyle name="6. Наименование ППО 2 2 3 2 2" xfId="1091"/>
    <cellStyle name="6. Наименование ППО 2 2 3 2 3" xfId="1809"/>
    <cellStyle name="6. Наименование ППО 2 2 3 3" xfId="781"/>
    <cellStyle name="6. Наименование ППО 2 2 3 3 2" xfId="1092"/>
    <cellStyle name="6. Наименование ППО 2 2 4" xfId="1249"/>
    <cellStyle name="6. Наименование ППО 2 3" xfId="490"/>
    <cellStyle name="6. Наименование ППО 2 3 2" xfId="566"/>
    <cellStyle name="6. Наименование ППО 2 3 2 2" xfId="604"/>
    <cellStyle name="6. Наименование ППО 2 3 2 2 2" xfId="712"/>
    <cellStyle name="6. Наименование ППО 2 3 2 2 2 2" xfId="1093"/>
    <cellStyle name="6. Наименование ППО 2 3 2 2 2 3" xfId="1810"/>
    <cellStyle name="6. Наименование ППО 2 3 2 2 3" xfId="782"/>
    <cellStyle name="6. Наименование ППО 2 3 2 2 3 2" xfId="1094"/>
    <cellStyle name="6. Наименование ППО 2 3 2 3" xfId="1250"/>
    <cellStyle name="6. Наименование ППО 2 3 3" xfId="783"/>
    <cellStyle name="6. Наименование ППО 2 3 3 2" xfId="1095"/>
    <cellStyle name="6. Наименование ППО 2 3 3 3" xfId="1811"/>
    <cellStyle name="6. Наименование ППО 2 3 4" xfId="784"/>
    <cellStyle name="6. Наименование ППО 2 3 4 2" xfId="1096"/>
    <cellStyle name="6. Наименование ППО 2 4" xfId="534"/>
    <cellStyle name="6. Наименование ППО 2 4 2" xfId="567"/>
    <cellStyle name="6. Наименование ППО 2 4 2 2" xfId="785"/>
    <cellStyle name="6. Наименование ППО 2 4 2 2 2" xfId="786"/>
    <cellStyle name="6. Наименование ППО 2 4 2 2 2 2" xfId="1097"/>
    <cellStyle name="6. Наименование ППО 2 4 2 2 2 3" xfId="1812"/>
    <cellStyle name="6. Наименование ППО 2 4 2 2 3" xfId="1098"/>
    <cellStyle name="6. Наименование ППО 2 4 2 2 4" xfId="1813"/>
    <cellStyle name="6. Наименование ППО 2 4 2 3" xfId="1099"/>
    <cellStyle name="6. Наименование ППО 2 4 3" xfId="787"/>
    <cellStyle name="6. Наименование ППО 2 4 3 2" xfId="1100"/>
    <cellStyle name="6. Наименование ППО 2 4 3 3" xfId="1814"/>
    <cellStyle name="6. Наименование ППО 2 4 4" xfId="788"/>
    <cellStyle name="6. Наименование ППО 2 4 4 2" xfId="1101"/>
    <cellStyle name="6. Наименование ППО 2 5" xfId="789"/>
    <cellStyle name="6. Наименование ППО 2 5 2" xfId="1102"/>
    <cellStyle name="6. Наименование ППО 2 5 3" xfId="1815"/>
    <cellStyle name="6. Наименование ППО 2 6" xfId="790"/>
    <cellStyle name="6. Наименование ППО 2 6 2" xfId="1103"/>
    <cellStyle name="6. Наименование ППО 3" xfId="264"/>
    <cellStyle name="6. Наименование ППО 3 2" xfId="494"/>
    <cellStyle name="6. Наименование ППО 3 2 2" xfId="568"/>
    <cellStyle name="6. Наименование ППО 3 2 2 2" xfId="608"/>
    <cellStyle name="6. Наименование ППО 3 2 2 2 2" xfId="713"/>
    <cellStyle name="6. Наименование ППО 3 2 2 2 2 2" xfId="1104"/>
    <cellStyle name="6. Наименование ППО 3 2 2 2 2 3" xfId="1816"/>
    <cellStyle name="6. Наименование ППО 3 2 2 2 3" xfId="791"/>
    <cellStyle name="6. Наименование ППО 3 2 2 2 3 2" xfId="1105"/>
    <cellStyle name="6. Наименование ППО 3 2 2 3" xfId="1251"/>
    <cellStyle name="6. Наименование ППО 3 2 3" xfId="792"/>
    <cellStyle name="6. Наименование ППО 3 2 3 2" xfId="1106"/>
    <cellStyle name="6. Наименование ППО 3 2 3 3" xfId="1817"/>
    <cellStyle name="6. Наименование ППО 3 2 4" xfId="793"/>
    <cellStyle name="6. Наименование ППО 3 2 4 2" xfId="1107"/>
    <cellStyle name="6. Наименование ППО 3 3" xfId="587"/>
    <cellStyle name="6. Наименование ППО 3 3 2" xfId="714"/>
    <cellStyle name="6. Наименование ППО 3 3 2 2" xfId="1108"/>
    <cellStyle name="6. Наименование ППО 3 3 2 3" xfId="1818"/>
    <cellStyle name="6. Наименование ППО 3 3 3" xfId="794"/>
    <cellStyle name="6. Наименование ППО 3 3 3 2" xfId="1109"/>
    <cellStyle name="6. Наименование ППО 3 4" xfId="1252"/>
    <cellStyle name="6. Наименование ППО 4" xfId="485"/>
    <cellStyle name="6. Наименование ППО 4 2" xfId="569"/>
    <cellStyle name="6. Наименование ППО 4 2 2" xfId="599"/>
    <cellStyle name="6. Наименование ППО 4 2 2 2" xfId="715"/>
    <cellStyle name="6. Наименование ППО 4 2 2 2 2" xfId="1110"/>
    <cellStyle name="6. Наименование ППО 4 2 2 2 3" xfId="1819"/>
    <cellStyle name="6. Наименование ППО 4 2 2 3" xfId="795"/>
    <cellStyle name="6. Наименование ППО 4 2 2 3 2" xfId="1111"/>
    <cellStyle name="6. Наименование ППО 4 2 3" xfId="1253"/>
    <cellStyle name="6. Наименование ППО 4 3" xfId="796"/>
    <cellStyle name="6. Наименование ППО 4 3 2" xfId="1112"/>
    <cellStyle name="6. Наименование ППО 4 3 3" xfId="1820"/>
    <cellStyle name="6. Наименование ППО 4 4" xfId="797"/>
    <cellStyle name="6. Наименование ППО 4 4 2" xfId="1113"/>
    <cellStyle name="6. Наименование ППО 5" xfId="1254"/>
    <cellStyle name="60% - Accent1" xfId="59"/>
    <cellStyle name="60% - Accent1 2" xfId="345"/>
    <cellStyle name="60% - Accent1 3" xfId="344"/>
    <cellStyle name="60% - Accent1 4" xfId="286"/>
    <cellStyle name="60% - Accent2" xfId="63"/>
    <cellStyle name="60% - Accent2 2" xfId="347"/>
    <cellStyle name="60% - Accent2 3" xfId="346"/>
    <cellStyle name="60% - Accent2 4" xfId="287"/>
    <cellStyle name="60% - Accent3" xfId="67"/>
    <cellStyle name="60% - Accent3 2" xfId="349"/>
    <cellStyle name="60% - Accent3 3" xfId="350"/>
    <cellStyle name="60% - Accent3 4" xfId="348"/>
    <cellStyle name="60% - Accent3 5" xfId="288"/>
    <cellStyle name="60% - Accent4" xfId="71"/>
    <cellStyle name="60% - Accent4 2" xfId="352"/>
    <cellStyle name="60% - Accent4 3" xfId="351"/>
    <cellStyle name="60% - Accent4 4" xfId="289"/>
    <cellStyle name="60% - Accent5" xfId="75"/>
    <cellStyle name="60% - Accent5 2" xfId="354"/>
    <cellStyle name="60% - Accent5 3" xfId="353"/>
    <cellStyle name="60% - Accent5 4" xfId="290"/>
    <cellStyle name="60% - Accent6" xfId="79"/>
    <cellStyle name="60% - Accent6 2" xfId="356"/>
    <cellStyle name="60% - Accent6 3" xfId="355"/>
    <cellStyle name="60% - Accent6 4" xfId="291"/>
    <cellStyle name="60% — акцент1" xfId="357"/>
    <cellStyle name="60% — акцент2" xfId="358"/>
    <cellStyle name="60% — акцент3" xfId="359"/>
    <cellStyle name="60% — акцент4" xfId="360"/>
    <cellStyle name="60% — акцент5" xfId="361"/>
    <cellStyle name="60% — акцент6" xfId="362"/>
    <cellStyle name="7. Код ППО" xfId="126"/>
    <cellStyle name="7. Код ППО 2" xfId="260"/>
    <cellStyle name="7. Код ППО 2 2" xfId="267"/>
    <cellStyle name="7. Код ППО 2 2 2" xfId="499"/>
    <cellStyle name="7. Код ППО 2 2 2 2" xfId="570"/>
    <cellStyle name="7. Код ППО 2 2 2 2 2" xfId="613"/>
    <cellStyle name="7. Код ППО 2 2 2 2 2 2" xfId="716"/>
    <cellStyle name="7. Код ППО 2 2 2 2 2 2 2" xfId="1114"/>
    <cellStyle name="7. Код ППО 2 2 2 2 2 2 3" xfId="1821"/>
    <cellStyle name="7. Код ППО 2 2 2 2 2 3" xfId="798"/>
    <cellStyle name="7. Код ППО 2 2 2 2 2 3 2" xfId="1115"/>
    <cellStyle name="7. Код ППО 2 2 2 2 3" xfId="1255"/>
    <cellStyle name="7. Код ППО 2 2 2 3" xfId="799"/>
    <cellStyle name="7. Код ППО 2 2 2 3 2" xfId="1116"/>
    <cellStyle name="7. Код ППО 2 2 2 3 3" xfId="1822"/>
    <cellStyle name="7. Код ППО 2 2 2 4" xfId="800"/>
    <cellStyle name="7. Код ППО 2 2 2 4 2" xfId="1117"/>
    <cellStyle name="7. Код ППО 2 2 3" xfId="590"/>
    <cellStyle name="7. Код ППО 2 2 3 2" xfId="717"/>
    <cellStyle name="7. Код ППО 2 2 3 2 2" xfId="1118"/>
    <cellStyle name="7. Код ППО 2 2 3 2 3" xfId="1823"/>
    <cellStyle name="7. Код ППО 2 2 3 3" xfId="801"/>
    <cellStyle name="7. Код ППО 2 2 3 3 2" xfId="1119"/>
    <cellStyle name="7. Код ППО 2 2 4" xfId="1256"/>
    <cellStyle name="7. Код ППО 2 3" xfId="491"/>
    <cellStyle name="7. Код ППО 2 3 2" xfId="571"/>
    <cellStyle name="7. Код ППО 2 3 2 2" xfId="605"/>
    <cellStyle name="7. Код ППО 2 3 2 2 2" xfId="718"/>
    <cellStyle name="7. Код ППО 2 3 2 2 2 2" xfId="1120"/>
    <cellStyle name="7. Код ППО 2 3 2 2 2 3" xfId="1824"/>
    <cellStyle name="7. Код ППО 2 3 2 2 3" xfId="802"/>
    <cellStyle name="7. Код ППО 2 3 2 2 3 2" xfId="1121"/>
    <cellStyle name="7. Код ППО 2 3 2 3" xfId="1257"/>
    <cellStyle name="7. Код ППО 2 3 3" xfId="803"/>
    <cellStyle name="7. Код ППО 2 3 3 2" xfId="1122"/>
    <cellStyle name="7. Код ППО 2 3 3 3" xfId="1825"/>
    <cellStyle name="7. Код ППО 2 3 4" xfId="804"/>
    <cellStyle name="7. Код ППО 2 3 4 2" xfId="1123"/>
    <cellStyle name="7. Код ППО 2 4" xfId="533"/>
    <cellStyle name="7. Код ППО 2 4 2" xfId="572"/>
    <cellStyle name="7. Код ППО 2 4 2 2" xfId="805"/>
    <cellStyle name="7. Код ППО 2 4 2 2 2" xfId="806"/>
    <cellStyle name="7. Код ППО 2 4 2 2 2 2" xfId="1124"/>
    <cellStyle name="7. Код ППО 2 4 2 2 2 3" xfId="1826"/>
    <cellStyle name="7. Код ППО 2 4 2 2 3" xfId="1125"/>
    <cellStyle name="7. Код ППО 2 4 2 2 4" xfId="1827"/>
    <cellStyle name="7. Код ППО 2 4 2 3" xfId="1126"/>
    <cellStyle name="7. Код ППО 2 4 3" xfId="807"/>
    <cellStyle name="7. Код ППО 2 4 3 2" xfId="1127"/>
    <cellStyle name="7. Код ППО 2 4 3 3" xfId="1828"/>
    <cellStyle name="7. Код ППО 2 4 4" xfId="808"/>
    <cellStyle name="7. Код ППО 2 4 4 2" xfId="1128"/>
    <cellStyle name="7. Код ППО 2 5" xfId="809"/>
    <cellStyle name="7. Код ППО 2 5 2" xfId="1129"/>
    <cellStyle name="7. Код ППО 2 5 3" xfId="1829"/>
    <cellStyle name="7. Код ППО 2 6" xfId="810"/>
    <cellStyle name="7. Код ППО 2 6 2" xfId="1130"/>
    <cellStyle name="7. Код ППО 3" xfId="266"/>
    <cellStyle name="7. Код ППО 3 2" xfId="502"/>
    <cellStyle name="7. Код ППО 3 2 2" xfId="573"/>
    <cellStyle name="7. Код ППО 3 2 2 2" xfId="616"/>
    <cellStyle name="7. Код ППО 3 2 2 2 2" xfId="719"/>
    <cellStyle name="7. Код ППО 3 2 2 2 2 2" xfId="1131"/>
    <cellStyle name="7. Код ППО 3 2 2 2 2 3" xfId="1830"/>
    <cellStyle name="7. Код ППО 3 2 2 2 3" xfId="811"/>
    <cellStyle name="7. Код ППО 3 2 2 2 3 2" xfId="1132"/>
    <cellStyle name="7. Код ППО 3 2 2 3" xfId="1258"/>
    <cellStyle name="7. Код ППО 3 2 3" xfId="812"/>
    <cellStyle name="7. Код ППО 3 2 3 2" xfId="1133"/>
    <cellStyle name="7. Код ППО 3 2 3 3" xfId="1831"/>
    <cellStyle name="7. Код ППО 3 2 4" xfId="813"/>
    <cellStyle name="7. Код ППО 3 2 4 2" xfId="1134"/>
    <cellStyle name="7. Код ППО 3 3" xfId="589"/>
    <cellStyle name="7. Код ППО 3 3 2" xfId="720"/>
    <cellStyle name="7. Код ППО 3 3 2 2" xfId="1135"/>
    <cellStyle name="7. Код ППО 3 3 2 3" xfId="1832"/>
    <cellStyle name="7. Код ППО 3 3 3" xfId="814"/>
    <cellStyle name="7. Код ППО 3 3 3 2" xfId="1136"/>
    <cellStyle name="7. Код ППО 3 4" xfId="1259"/>
    <cellStyle name="7. Код ППО 4" xfId="486"/>
    <cellStyle name="7. Код ППО 4 2" xfId="574"/>
    <cellStyle name="7. Код ППО 4 2 2" xfId="600"/>
    <cellStyle name="7. Код ППО 4 2 2 2" xfId="721"/>
    <cellStyle name="7. Код ППО 4 2 2 2 2" xfId="1137"/>
    <cellStyle name="7. Код ППО 4 2 2 2 3" xfId="1833"/>
    <cellStyle name="7. Код ППО 4 2 2 3" xfId="815"/>
    <cellStyle name="7. Код ППО 4 2 2 3 2" xfId="1138"/>
    <cellStyle name="7. Код ППО 4 2 3" xfId="1260"/>
    <cellStyle name="7. Код ППО 4 3" xfId="816"/>
    <cellStyle name="7. Код ППО 4 3 2" xfId="1139"/>
    <cellStyle name="7. Код ППО 4 3 3" xfId="1834"/>
    <cellStyle name="7. Код ППО 4 4" xfId="817"/>
    <cellStyle name="7. Код ППО 4 4 2" xfId="1140"/>
    <cellStyle name="7. Код ППО 5" xfId="1261"/>
    <cellStyle name="8. Суммы" xfId="127"/>
    <cellStyle name="8. Суммы 2" xfId="261"/>
    <cellStyle name="8. Суммы 2 2" xfId="269"/>
    <cellStyle name="8. Суммы 2 2 2" xfId="495"/>
    <cellStyle name="8. Суммы 2 2 2 2" xfId="575"/>
    <cellStyle name="8. Суммы 2 2 2 2 2" xfId="609"/>
    <cellStyle name="8. Суммы 2 2 2 2 2 2" xfId="722"/>
    <cellStyle name="8. Суммы 2 2 2 2 2 2 2" xfId="1141"/>
    <cellStyle name="8. Суммы 2 2 2 2 2 2 3" xfId="1835"/>
    <cellStyle name="8. Суммы 2 2 2 2 2 3" xfId="818"/>
    <cellStyle name="8. Суммы 2 2 2 2 2 3 2" xfId="1142"/>
    <cellStyle name="8. Суммы 2 2 2 2 3" xfId="1262"/>
    <cellStyle name="8. Суммы 2 2 2 3" xfId="819"/>
    <cellStyle name="8. Суммы 2 2 2 3 2" xfId="1143"/>
    <cellStyle name="8. Суммы 2 2 2 3 3" xfId="1836"/>
    <cellStyle name="8. Суммы 2 2 2 4" xfId="820"/>
    <cellStyle name="8. Суммы 2 2 2 4 2" xfId="1144"/>
    <cellStyle name="8. Суммы 2 2 3" xfId="592"/>
    <cellStyle name="8. Суммы 2 2 3 2" xfId="723"/>
    <cellStyle name="8. Суммы 2 2 3 2 2" xfId="1145"/>
    <cellStyle name="8. Суммы 2 2 3 2 3" xfId="1837"/>
    <cellStyle name="8. Суммы 2 2 3 3" xfId="821"/>
    <cellStyle name="8. Суммы 2 2 3 3 2" xfId="1146"/>
    <cellStyle name="8. Суммы 2 2 4" xfId="1263"/>
    <cellStyle name="8. Суммы 2 3" xfId="492"/>
    <cellStyle name="8. Суммы 2 3 2" xfId="576"/>
    <cellStyle name="8. Суммы 2 3 2 2" xfId="606"/>
    <cellStyle name="8. Суммы 2 3 2 2 2" xfId="724"/>
    <cellStyle name="8. Суммы 2 3 2 2 2 2" xfId="1147"/>
    <cellStyle name="8. Суммы 2 3 2 2 2 3" xfId="1838"/>
    <cellStyle name="8. Суммы 2 3 2 2 3" xfId="822"/>
    <cellStyle name="8. Суммы 2 3 2 2 3 2" xfId="1148"/>
    <cellStyle name="8. Суммы 2 3 2 3" xfId="1264"/>
    <cellStyle name="8. Суммы 2 3 3" xfId="823"/>
    <cellStyle name="8. Суммы 2 3 3 2" xfId="1149"/>
    <cellStyle name="8. Суммы 2 3 3 3" xfId="1839"/>
    <cellStyle name="8. Суммы 2 3 4" xfId="824"/>
    <cellStyle name="8. Суммы 2 3 4 2" xfId="1150"/>
    <cellStyle name="8. Суммы 2 4" xfId="532"/>
    <cellStyle name="8. Суммы 2 4 2" xfId="577"/>
    <cellStyle name="8. Суммы 2 4 2 2" xfId="825"/>
    <cellStyle name="8. Суммы 2 4 2 2 2" xfId="826"/>
    <cellStyle name="8. Суммы 2 4 2 2 2 2" xfId="1151"/>
    <cellStyle name="8. Суммы 2 4 2 2 2 3" xfId="1840"/>
    <cellStyle name="8. Суммы 2 4 2 2 3" xfId="1152"/>
    <cellStyle name="8. Суммы 2 4 2 2 4" xfId="1841"/>
    <cellStyle name="8. Суммы 2 4 2 3" xfId="1153"/>
    <cellStyle name="8. Суммы 2 4 3" xfId="827"/>
    <cellStyle name="8. Суммы 2 4 3 2" xfId="1154"/>
    <cellStyle name="8. Суммы 2 4 3 3" xfId="1842"/>
    <cellStyle name="8. Суммы 2 4 4" xfId="828"/>
    <cellStyle name="8. Суммы 2 4 4 2" xfId="1155"/>
    <cellStyle name="8. Суммы 2 5" xfId="829"/>
    <cellStyle name="8. Суммы 2 5 2" xfId="1156"/>
    <cellStyle name="8. Суммы 2 5 3" xfId="1843"/>
    <cellStyle name="8. Суммы 2 6" xfId="830"/>
    <cellStyle name="8. Суммы 2 6 2" xfId="1157"/>
    <cellStyle name="8. Суммы 3" xfId="268"/>
    <cellStyle name="8. Суммы 3 2" xfId="493"/>
    <cellStyle name="8. Суммы 3 2 2" xfId="578"/>
    <cellStyle name="8. Суммы 3 2 2 2" xfId="607"/>
    <cellStyle name="8. Суммы 3 2 2 2 2" xfId="725"/>
    <cellStyle name="8. Суммы 3 2 2 2 2 2" xfId="1158"/>
    <cellStyle name="8. Суммы 3 2 2 2 2 3" xfId="1844"/>
    <cellStyle name="8. Суммы 3 2 2 2 3" xfId="831"/>
    <cellStyle name="8. Суммы 3 2 2 2 3 2" xfId="1159"/>
    <cellStyle name="8. Суммы 3 2 2 3" xfId="1265"/>
    <cellStyle name="8. Суммы 3 2 3" xfId="832"/>
    <cellStyle name="8. Суммы 3 2 3 2" xfId="1160"/>
    <cellStyle name="8. Суммы 3 2 3 3" xfId="1845"/>
    <cellStyle name="8. Суммы 3 2 4" xfId="833"/>
    <cellStyle name="8. Суммы 3 2 4 2" xfId="1161"/>
    <cellStyle name="8. Суммы 3 3" xfId="591"/>
    <cellStyle name="8. Суммы 3 3 2" xfId="726"/>
    <cellStyle name="8. Суммы 3 3 2 2" xfId="1162"/>
    <cellStyle name="8. Суммы 3 3 2 3" xfId="1846"/>
    <cellStyle name="8. Суммы 3 3 3" xfId="834"/>
    <cellStyle name="8. Суммы 3 3 3 2" xfId="1163"/>
    <cellStyle name="8. Суммы 3 4" xfId="1266"/>
    <cellStyle name="8. Суммы 4" xfId="487"/>
    <cellStyle name="8. Суммы 4 2" xfId="579"/>
    <cellStyle name="8. Суммы 4 2 2" xfId="601"/>
    <cellStyle name="8. Суммы 4 2 2 2" xfId="727"/>
    <cellStyle name="8. Суммы 4 2 2 2 2" xfId="1164"/>
    <cellStyle name="8. Суммы 4 2 2 2 3" xfId="1847"/>
    <cellStyle name="8. Суммы 4 2 2 3" xfId="835"/>
    <cellStyle name="8. Суммы 4 2 2 3 2" xfId="1165"/>
    <cellStyle name="8. Суммы 4 2 3" xfId="1267"/>
    <cellStyle name="8. Суммы 4 3" xfId="836"/>
    <cellStyle name="8. Суммы 4 3 2" xfId="1166"/>
    <cellStyle name="8. Суммы 4 3 3" xfId="1848"/>
    <cellStyle name="8. Суммы 4 4" xfId="837"/>
    <cellStyle name="8. Суммы 4 4 2" xfId="1167"/>
    <cellStyle name="8. Суммы 5" xfId="1268"/>
    <cellStyle name="Accent1" xfId="56"/>
    <cellStyle name="Accent1 2" xfId="364"/>
    <cellStyle name="Accent1 3" xfId="363"/>
    <cellStyle name="Accent1 4" xfId="292"/>
    <cellStyle name="Accent2" xfId="60"/>
    <cellStyle name="Accent2 2" xfId="366"/>
    <cellStyle name="Accent2 3" xfId="365"/>
    <cellStyle name="Accent2 4" xfId="293"/>
    <cellStyle name="Accent3" xfId="64"/>
    <cellStyle name="Accent3 2" xfId="368"/>
    <cellStyle name="Accent3 3" xfId="367"/>
    <cellStyle name="Accent3 4" xfId="294"/>
    <cellStyle name="Accent4" xfId="68"/>
    <cellStyle name="Accent4 2" xfId="370"/>
    <cellStyle name="Accent4 3" xfId="369"/>
    <cellStyle name="Accent4 4" xfId="295"/>
    <cellStyle name="Accent5" xfId="72"/>
    <cellStyle name="Accent5 2" xfId="372"/>
    <cellStyle name="Accent5 3" xfId="371"/>
    <cellStyle name="Accent5 4" xfId="296"/>
    <cellStyle name="Accent6" xfId="76"/>
    <cellStyle name="Accent6 2" xfId="374"/>
    <cellStyle name="Accent6 3" xfId="373"/>
    <cellStyle name="Accent6 4" xfId="297"/>
    <cellStyle name="Bad" xfId="46"/>
    <cellStyle name="Bad 2" xfId="376"/>
    <cellStyle name="Bad 3" xfId="375"/>
    <cellStyle name="Bad 4" xfId="298"/>
    <cellStyle name="Calculation" xfId="50"/>
    <cellStyle name="Calculation 2" xfId="378"/>
    <cellStyle name="Calculation 3" xfId="377"/>
    <cellStyle name="Calculation 4" xfId="299"/>
    <cellStyle name="Check Cell" xfId="52"/>
    <cellStyle name="Check Cell 2" xfId="380"/>
    <cellStyle name="Check Cell 3" xfId="379"/>
    <cellStyle name="Check Cell 4" xfId="300"/>
    <cellStyle name="Excel Built-in Normal" xfId="28"/>
    <cellStyle name="Explanatory Text" xfId="54"/>
    <cellStyle name="Good" xfId="45"/>
    <cellStyle name="Good 2" xfId="382"/>
    <cellStyle name="Good 3" xfId="381"/>
    <cellStyle name="Good 4" xfId="301"/>
    <cellStyle name="Heading 1" xfId="556"/>
    <cellStyle name="Heading 1 2" xfId="383"/>
    <cellStyle name="Heading 1 3" xfId="384"/>
    <cellStyle name="Heading 1 4" xfId="385"/>
    <cellStyle name="Heading 2" xfId="42"/>
    <cellStyle name="Heading 3" xfId="43"/>
    <cellStyle name="Heading 4" xfId="44"/>
    <cellStyle name="Input" xfId="48"/>
    <cellStyle name="Input 2" xfId="387"/>
    <cellStyle name="Input 3" xfId="386"/>
    <cellStyle name="Input 4" xfId="302"/>
    <cellStyle name="Linked Cell" xfId="51"/>
    <cellStyle name="Neutral" xfId="47"/>
    <cellStyle name="Neutral 2" xfId="389"/>
    <cellStyle name="Neutral 3" xfId="388"/>
    <cellStyle name="Neutral 4" xfId="303"/>
    <cellStyle name="Normal 2" xfId="119"/>
    <cellStyle name="Note" xfId="29"/>
    <cellStyle name="Output" xfId="49"/>
    <cellStyle name="Output 2" xfId="391"/>
    <cellStyle name="Output 3" xfId="390"/>
    <cellStyle name="Output 4" xfId="304"/>
    <cellStyle name="Title" xfId="6"/>
    <cellStyle name="Title 2" xfId="392"/>
    <cellStyle name="Title 3" xfId="393"/>
    <cellStyle name="Title 4" xfId="394"/>
    <cellStyle name="Title 5" xfId="395"/>
    <cellStyle name="Title_Приложение 15 _ 2021-2023_2 чтение" xfId="396"/>
    <cellStyle name="Total" xfId="55"/>
    <cellStyle name="Warning Text" xfId="53"/>
    <cellStyle name="xl25" xfId="30"/>
    <cellStyle name="xl25 2" xfId="255"/>
    <cellStyle name="xl25 2 2" xfId="397"/>
    <cellStyle name="xl25 2 2 2" xfId="507"/>
    <cellStyle name="xl25 2 2 2 2" xfId="621"/>
    <cellStyle name="xl25 2 2 2 2 2" xfId="838"/>
    <cellStyle name="xl25 2 2 2 2 2 2" xfId="1849"/>
    <cellStyle name="xl25 2 2 2 2 3" xfId="1850"/>
    <cellStyle name="xl25 2 2 2 3" xfId="839"/>
    <cellStyle name="xl25 2 2 2 3 2" xfId="1851"/>
    <cellStyle name="xl25 2 2 2 4" xfId="1852"/>
    <cellStyle name="xl25 2 2 3" xfId="516"/>
    <cellStyle name="xl25 2 2 3 2" xfId="628"/>
    <cellStyle name="xl25 2 2 3 2 2" xfId="840"/>
    <cellStyle name="xl25 2 2 3 2 2 2" xfId="1853"/>
    <cellStyle name="xl25 2 2 3 2 3" xfId="1854"/>
    <cellStyle name="xl25 2 2 3 3" xfId="841"/>
    <cellStyle name="xl25 2 2 3 3 2" xfId="1855"/>
    <cellStyle name="xl25 2 2 3 4" xfId="1856"/>
    <cellStyle name="xl25 2 2 4" xfId="529"/>
    <cellStyle name="xl25 2 2 4 2" xfId="633"/>
    <cellStyle name="xl25 2 2 4 2 2" xfId="842"/>
    <cellStyle name="xl25 2 2 4 2 2 2" xfId="1857"/>
    <cellStyle name="xl25 2 2 4 2 3" xfId="1858"/>
    <cellStyle name="xl25 2 2 4 3" xfId="843"/>
    <cellStyle name="xl25 2 2 4 3 2" xfId="1859"/>
    <cellStyle name="xl25 2 2 4 4" xfId="1860"/>
    <cellStyle name="xl25 2 2 5" xfId="526"/>
    <cellStyle name="xl25 2 2 5 2" xfId="844"/>
    <cellStyle name="xl25 2 2 5 2 2" xfId="1861"/>
    <cellStyle name="xl25 2 2 5 3" xfId="1862"/>
    <cellStyle name="xl25 2 2 6" xfId="845"/>
    <cellStyle name="xl25 2 2 6 2" xfId="1863"/>
    <cellStyle name="xl25 2 2 7" xfId="1864"/>
    <cellStyle name="xl25 2 3" xfId="505"/>
    <cellStyle name="xl25 2 3 2" xfId="619"/>
    <cellStyle name="xl25 2 3 2 2" xfId="846"/>
    <cellStyle name="xl25 2 3 2 2 2" xfId="1865"/>
    <cellStyle name="xl25 2 3 2 3" xfId="1866"/>
    <cellStyle name="xl25 2 3 3" xfId="847"/>
    <cellStyle name="xl25 2 3 3 2" xfId="1867"/>
    <cellStyle name="xl25 2 3 4" xfId="1868"/>
    <cellStyle name="xl25 2 4" xfId="518"/>
    <cellStyle name="xl25 2 4 2" xfId="630"/>
    <cellStyle name="xl25 2 4 2 2" xfId="848"/>
    <cellStyle name="xl25 2 4 2 2 2" xfId="1869"/>
    <cellStyle name="xl25 2 4 2 3" xfId="1870"/>
    <cellStyle name="xl25 2 4 3" xfId="849"/>
    <cellStyle name="xl25 2 4 3 2" xfId="1871"/>
    <cellStyle name="xl25 2 4 4" xfId="1872"/>
    <cellStyle name="xl25 2 5" xfId="524"/>
    <cellStyle name="xl25 2 5 2" xfId="631"/>
    <cellStyle name="xl25 2 5 2 2" xfId="850"/>
    <cellStyle name="xl25 2 5 2 2 2" xfId="1873"/>
    <cellStyle name="xl25 2 5 2 3" xfId="1874"/>
    <cellStyle name="xl25 2 5 3" xfId="851"/>
    <cellStyle name="xl25 2 5 3 2" xfId="1875"/>
    <cellStyle name="xl25 2 5 4" xfId="1876"/>
    <cellStyle name="xl25 2 6" xfId="538"/>
    <cellStyle name="xl25 2 6 2" xfId="852"/>
    <cellStyle name="xl25 2 6 2 2" xfId="1877"/>
    <cellStyle name="xl25 2 6 3" xfId="1878"/>
    <cellStyle name="xl25 2 7" xfId="853"/>
    <cellStyle name="xl25 2 7 2" xfId="1879"/>
    <cellStyle name="xl25 2 8" xfId="1880"/>
    <cellStyle name="xl25 3" xfId="481"/>
    <cellStyle name="xl25 3 2" xfId="595"/>
    <cellStyle name="xl25 3 2 2" xfId="854"/>
    <cellStyle name="xl25 3 2 2 2" xfId="1881"/>
    <cellStyle name="xl25 3 2 3" xfId="1882"/>
    <cellStyle name="xl25 3 3" xfId="855"/>
    <cellStyle name="xl25 3 3 2" xfId="1883"/>
    <cellStyle name="xl25 3 4" xfId="1884"/>
    <cellStyle name="xl25 4" xfId="510"/>
    <cellStyle name="xl25 4 2" xfId="624"/>
    <cellStyle name="xl25 4 2 2" xfId="856"/>
    <cellStyle name="xl25 4 2 2 2" xfId="1885"/>
    <cellStyle name="xl25 4 2 3" xfId="1886"/>
    <cellStyle name="xl25 4 3" xfId="857"/>
    <cellStyle name="xl25 4 3 2" xfId="1887"/>
    <cellStyle name="xl25 4 4" xfId="1888"/>
    <cellStyle name="xl25 5" xfId="497"/>
    <cellStyle name="xl25 5 2" xfId="611"/>
    <cellStyle name="xl25 5 2 2" xfId="858"/>
    <cellStyle name="xl25 5 2 2 2" xfId="1889"/>
    <cellStyle name="xl25 5 2 3" xfId="1890"/>
    <cellStyle name="xl25 5 3" xfId="859"/>
    <cellStyle name="xl25 5 3 2" xfId="1891"/>
    <cellStyle name="xl25 5 4" xfId="1892"/>
    <cellStyle name="xl25 6" xfId="523"/>
    <cellStyle name="xl25 6 2" xfId="860"/>
    <cellStyle name="xl25 6 2 2" xfId="1893"/>
    <cellStyle name="xl25 6 3" xfId="1894"/>
    <cellStyle name="xl25 7" xfId="861"/>
    <cellStyle name="xl25 7 2" xfId="1895"/>
    <cellStyle name="xl25 8" xfId="1896"/>
    <cellStyle name="xl30" xfId="31"/>
    <cellStyle name="xl30 2" xfId="256"/>
    <cellStyle name="xl30 2 2" xfId="506"/>
    <cellStyle name="xl30 2 2 2" xfId="620"/>
    <cellStyle name="xl30 2 2 2 2" xfId="862"/>
    <cellStyle name="xl30 2 2 2 2 2" xfId="1897"/>
    <cellStyle name="xl30 2 2 2 3" xfId="1898"/>
    <cellStyle name="xl30 2 2 3" xfId="863"/>
    <cellStyle name="xl30 2 2 3 2" xfId="1899"/>
    <cellStyle name="xl30 2 2 4" xfId="1900"/>
    <cellStyle name="xl30 2 3" xfId="517"/>
    <cellStyle name="xl30 2 3 2" xfId="629"/>
    <cellStyle name="xl30 2 3 2 2" xfId="864"/>
    <cellStyle name="xl30 2 3 2 2 2" xfId="1901"/>
    <cellStyle name="xl30 2 3 2 3" xfId="1902"/>
    <cellStyle name="xl30 2 3 3" xfId="865"/>
    <cellStyle name="xl30 2 3 3 2" xfId="1903"/>
    <cellStyle name="xl30 2 3 4" xfId="1904"/>
    <cellStyle name="xl30 2 4" xfId="525"/>
    <cellStyle name="xl30 2 4 2" xfId="632"/>
    <cellStyle name="xl30 2 4 2 2" xfId="866"/>
    <cellStyle name="xl30 2 4 2 2 2" xfId="1905"/>
    <cellStyle name="xl30 2 4 2 3" xfId="1906"/>
    <cellStyle name="xl30 2 4 3" xfId="867"/>
    <cellStyle name="xl30 2 4 3 2" xfId="1907"/>
    <cellStyle name="xl30 2 4 4" xfId="1908"/>
    <cellStyle name="xl30 2 5" xfId="537"/>
    <cellStyle name="xl30 2 5 2" xfId="868"/>
    <cellStyle name="xl30 2 5 2 2" xfId="1909"/>
    <cellStyle name="xl30 2 5 3" xfId="1910"/>
    <cellStyle name="xl30 2 6" xfId="869"/>
    <cellStyle name="xl30 2 6 2" xfId="1911"/>
    <cellStyle name="xl30 2 7" xfId="1912"/>
    <cellStyle name="xl30 3" xfId="482"/>
    <cellStyle name="xl30 3 2" xfId="596"/>
    <cellStyle name="xl30 3 2 2" xfId="870"/>
    <cellStyle name="xl30 3 2 2 2" xfId="1913"/>
    <cellStyle name="xl30 3 2 3" xfId="1914"/>
    <cellStyle name="xl30 3 3" xfId="871"/>
    <cellStyle name="xl30 3 3 2" xfId="1915"/>
    <cellStyle name="xl30 3 4" xfId="1916"/>
    <cellStyle name="xl30 4" xfId="512"/>
    <cellStyle name="xl30 4 2" xfId="625"/>
    <cellStyle name="xl30 4 2 2" xfId="872"/>
    <cellStyle name="xl30 4 2 2 2" xfId="1917"/>
    <cellStyle name="xl30 4 2 3" xfId="1918"/>
    <cellStyle name="xl30 4 3" xfId="873"/>
    <cellStyle name="xl30 4 3 2" xfId="1919"/>
    <cellStyle name="xl30 4 4" xfId="1920"/>
    <cellStyle name="xl30 5" xfId="498"/>
    <cellStyle name="xl30 5 2" xfId="612"/>
    <cellStyle name="xl30 5 2 2" xfId="874"/>
    <cellStyle name="xl30 5 2 2 2" xfId="1921"/>
    <cellStyle name="xl30 5 2 3" xfId="1922"/>
    <cellStyle name="xl30 5 3" xfId="875"/>
    <cellStyle name="xl30 5 3 2" xfId="1923"/>
    <cellStyle name="xl30 5 4" xfId="1924"/>
    <cellStyle name="xl30 6" xfId="522"/>
    <cellStyle name="xl30 6 2" xfId="876"/>
    <cellStyle name="xl30 6 2 2" xfId="1925"/>
    <cellStyle name="xl30 6 3" xfId="1926"/>
    <cellStyle name="xl30 7" xfId="877"/>
    <cellStyle name="xl30 7 2" xfId="1927"/>
    <cellStyle name="xl30 8" xfId="1928"/>
    <cellStyle name="xl31" xfId="398"/>
    <cellStyle name="xl32" xfId="554"/>
    <cellStyle name="xl37" xfId="399"/>
    <cellStyle name="xl37 2" xfId="508"/>
    <cellStyle name="xl37 2 2" xfId="622"/>
    <cellStyle name="xl37 2 2 2" xfId="878"/>
    <cellStyle name="xl37 2 2 2 2" xfId="1929"/>
    <cellStyle name="xl37 2 2 3" xfId="1930"/>
    <cellStyle name="xl37 2 3" xfId="879"/>
    <cellStyle name="xl37 2 3 2" xfId="1931"/>
    <cellStyle name="xl37 2 4" xfId="1932"/>
    <cellStyle name="xl37 3" xfId="513"/>
    <cellStyle name="xl37 3 2" xfId="626"/>
    <cellStyle name="xl37 3 2 2" xfId="880"/>
    <cellStyle name="xl37 3 2 2 2" xfId="1933"/>
    <cellStyle name="xl37 3 2 3" xfId="1934"/>
    <cellStyle name="xl37 3 3" xfId="881"/>
    <cellStyle name="xl37 3 3 2" xfId="1935"/>
    <cellStyle name="xl37 3 4" xfId="1936"/>
    <cellStyle name="xl37 4" xfId="530"/>
    <cellStyle name="xl37 4 2" xfId="634"/>
    <cellStyle name="xl37 4 2 2" xfId="882"/>
    <cellStyle name="xl37 4 2 2 2" xfId="1937"/>
    <cellStyle name="xl37 4 2 3" xfId="1938"/>
    <cellStyle name="xl37 4 3" xfId="883"/>
    <cellStyle name="xl37 4 3 2" xfId="1939"/>
    <cellStyle name="xl37 4 4" xfId="1940"/>
    <cellStyle name="xl37 5" xfId="527"/>
    <cellStyle name="xl37 5 2" xfId="884"/>
    <cellStyle name="xl37 5 2 2" xfId="1941"/>
    <cellStyle name="xl37 5 3" xfId="1942"/>
    <cellStyle name="xl37 6" xfId="885"/>
    <cellStyle name="xl37 6 2" xfId="1943"/>
    <cellStyle name="xl37 7" xfId="1944"/>
    <cellStyle name="xl38" xfId="400"/>
    <cellStyle name="xl38 2" xfId="509"/>
    <cellStyle name="xl38 2 2" xfId="623"/>
    <cellStyle name="xl38 2 2 2" xfId="886"/>
    <cellStyle name="xl38 2 2 2 2" xfId="1945"/>
    <cellStyle name="xl38 2 2 3" xfId="1946"/>
    <cellStyle name="xl38 2 3" xfId="887"/>
    <cellStyle name="xl38 2 3 2" xfId="1947"/>
    <cellStyle name="xl38 2 4" xfId="1948"/>
    <cellStyle name="xl38 3" xfId="514"/>
    <cellStyle name="xl38 3 2" xfId="627"/>
    <cellStyle name="xl38 3 2 2" xfId="888"/>
    <cellStyle name="xl38 3 2 2 2" xfId="1949"/>
    <cellStyle name="xl38 3 2 3" xfId="1950"/>
    <cellStyle name="xl38 3 3" xfId="889"/>
    <cellStyle name="xl38 3 3 2" xfId="1951"/>
    <cellStyle name="xl38 3 4" xfId="1952"/>
    <cellStyle name="xl38 4" xfId="531"/>
    <cellStyle name="xl38 4 2" xfId="635"/>
    <cellStyle name="xl38 4 2 2" xfId="890"/>
    <cellStyle name="xl38 4 2 2 2" xfId="1953"/>
    <cellStyle name="xl38 4 2 3" xfId="1954"/>
    <cellStyle name="xl38 4 3" xfId="891"/>
    <cellStyle name="xl38 4 3 2" xfId="1955"/>
    <cellStyle name="xl38 4 4" xfId="1956"/>
    <cellStyle name="xl38 5" xfId="528"/>
    <cellStyle name="xl38 5 2" xfId="892"/>
    <cellStyle name="xl38 5 2 2" xfId="1957"/>
    <cellStyle name="xl38 5 3" xfId="1958"/>
    <cellStyle name="xl38 6" xfId="893"/>
    <cellStyle name="xl38 6 2" xfId="1959"/>
    <cellStyle name="xl38 7" xfId="1960"/>
    <cellStyle name="xl42" xfId="551"/>
    <cellStyle name="xl43" xfId="555"/>
    <cellStyle name="xl64" xfId="401"/>
    <cellStyle name="Акцент1 2" xfId="402"/>
    <cellStyle name="Акцент2 2" xfId="403"/>
    <cellStyle name="Акцент3 2" xfId="404"/>
    <cellStyle name="Акцент4 2" xfId="405"/>
    <cellStyle name="Акцент5 2" xfId="406"/>
    <cellStyle name="Акцент6 2" xfId="407"/>
    <cellStyle name="Ввод  2" xfId="408"/>
    <cellStyle name="Ввод  2 2" xfId="521"/>
    <cellStyle name="Ввод  2 2 2" xfId="1961"/>
    <cellStyle name="Ввод  2 3" xfId="1962"/>
    <cellStyle name="Вывод 2" xfId="409"/>
    <cellStyle name="Вывод 2 2" xfId="520"/>
    <cellStyle name="Вывод 2 2 2" xfId="1963"/>
    <cellStyle name="Вывод 2 3" xfId="1964"/>
    <cellStyle name="Вычисление 2" xfId="410"/>
    <cellStyle name="Вычисление 2 2" xfId="519"/>
    <cellStyle name="Вычисление 2 2 2" xfId="1965"/>
    <cellStyle name="Вычисление 2 3" xfId="1966"/>
    <cellStyle name="Денежный [0] 2" xfId="8"/>
    <cellStyle name="Денежный [0] 2 2" xfId="115"/>
    <cellStyle name="Денежный [0] 2 2 2" xfId="166"/>
    <cellStyle name="Денежный [0] 2 2 3" xfId="411"/>
    <cellStyle name="Денежный [0] 2 2 4" xfId="1216"/>
    <cellStyle name="Денежный [0] 2 2 5" xfId="1269"/>
    <cellStyle name="Денежный [0] 2 3" xfId="137"/>
    <cellStyle name="Денежный [0] 2 4" xfId="250"/>
    <cellStyle name="Денежный [0] 2 5" xfId="210"/>
    <cellStyle name="Денежный [0] 2 6" xfId="412"/>
    <cellStyle name="Денежный [0] 3" xfId="9"/>
    <cellStyle name="Денежный [0] 3 2" xfId="138"/>
    <cellStyle name="Денежный [0] 3 2 2" xfId="225"/>
    <cellStyle name="Денежный [0] 3 2 3" xfId="1217"/>
    <cellStyle name="Денежный [0] 3 3" xfId="168"/>
    <cellStyle name="Денежный [0] 3 3 2" xfId="1218"/>
    <cellStyle name="Денежный [0] 3 4" xfId="193"/>
    <cellStyle name="Денежный [0] 4" xfId="10"/>
    <cellStyle name="Денежный [0] 4 2" xfId="32"/>
    <cellStyle name="Денежный [0] 4 2 2" xfId="190"/>
    <cellStyle name="Денежный [0] 4 3" xfId="181"/>
    <cellStyle name="Денежный [0] 4 4" xfId="217"/>
    <cellStyle name="Денежный [0] 5" xfId="33"/>
    <cellStyle name="Денежный [0] 5 2" xfId="178"/>
    <cellStyle name="Денежный [0] 5 2 2" xfId="475"/>
    <cellStyle name="Денежный [0] 5 3" xfId="1270"/>
    <cellStyle name="Денежный [0] 6" xfId="131"/>
    <cellStyle name="Денежный [0] 6 2" xfId="413"/>
    <cellStyle name="Денежный [0] 7" xfId="230"/>
    <cellStyle name="Денежный [0] 8" xfId="184"/>
    <cellStyle name="Денежный [0] 9" xfId="4"/>
    <cellStyle name="Денежный 10" xfId="474"/>
    <cellStyle name="Денежный 2" xfId="11"/>
    <cellStyle name="Денежный 2 2" xfId="90"/>
    <cellStyle name="Денежный 2 2 2" xfId="228"/>
    <cellStyle name="Денежный 2 2 3" xfId="1219"/>
    <cellStyle name="Денежный 2 2 4" xfId="1271"/>
    <cellStyle name="Денежный 2 3" xfId="153"/>
    <cellStyle name="Денежный 2 4" xfId="191"/>
    <cellStyle name="Денежный 2 5" xfId="175"/>
    <cellStyle name="Денежный 3" xfId="12"/>
    <cellStyle name="Денежный 3 2" xfId="92"/>
    <cellStyle name="Денежный 3 2 2" xfId="172"/>
    <cellStyle name="Денежный 3 2 3" xfId="1220"/>
    <cellStyle name="Денежный 3 3" xfId="152"/>
    <cellStyle name="Денежный 3 4" xfId="208"/>
    <cellStyle name="Денежный 3 5" xfId="187"/>
    <cellStyle name="Денежный 4" xfId="13"/>
    <cellStyle name="Денежный 4 2" xfId="151"/>
    <cellStyle name="Денежный 4 2 2" xfId="221"/>
    <cellStyle name="Денежный 4 2 3" xfId="1221"/>
    <cellStyle name="Денежный 4 3" xfId="203"/>
    <cellStyle name="Денежный 4 3 2" xfId="1222"/>
    <cellStyle name="Денежный 4 4" xfId="233"/>
    <cellStyle name="Денежный 5" xfId="14"/>
    <cellStyle name="Денежный 5 2" xfId="150"/>
    <cellStyle name="Денежный 5 2 2" xfId="224"/>
    <cellStyle name="Денежный 5 2 3" xfId="1223"/>
    <cellStyle name="Денежный 5 3" xfId="165"/>
    <cellStyle name="Денежный 5 3 2" xfId="1224"/>
    <cellStyle name="Денежный 5 4" xfId="169"/>
    <cellStyle name="Денежный 6" xfId="132"/>
    <cellStyle name="Денежный 6 2" xfId="414"/>
    <cellStyle name="Денежный 6 3" xfId="1272"/>
    <cellStyle name="Денежный 6 4" xfId="1273"/>
    <cellStyle name="Денежный 7" xfId="415"/>
    <cellStyle name="Денежный 8" xfId="416"/>
    <cellStyle name="Денежный 9" xfId="417"/>
    <cellStyle name="Заголовок 1 2" xfId="244"/>
    <cellStyle name="Заголовок 1 2 2" xfId="418"/>
    <cellStyle name="Заголовок 1 3" xfId="249"/>
    <cellStyle name="Заголовок 2 2" xfId="419"/>
    <cellStyle name="Заголовок 3 2" xfId="420"/>
    <cellStyle name="Заголовок 4 2" xfId="421"/>
    <cellStyle name="Заголовок столбцов" xfId="81"/>
    <cellStyle name="Заголовок столбцов 2" xfId="257"/>
    <cellStyle name="Заголовок столбцов 2 2" xfId="271"/>
    <cellStyle name="Заголовок столбцов 2 2 2" xfId="501"/>
    <cellStyle name="Заголовок столбцов 2 2 2 2" xfId="580"/>
    <cellStyle name="Заголовок столбцов 2 2 2 2 2" xfId="615"/>
    <cellStyle name="Заголовок столбцов 2 2 2 2 2 2" xfId="728"/>
    <cellStyle name="Заголовок столбцов 2 2 2 2 2 2 2" xfId="1168"/>
    <cellStyle name="Заголовок столбцов 2 2 2 2 2 2 3" xfId="1967"/>
    <cellStyle name="Заголовок столбцов 2 2 2 2 2 3" xfId="894"/>
    <cellStyle name="Заголовок столбцов 2 2 2 2 2 3 2" xfId="1169"/>
    <cellStyle name="Заголовок столбцов 2 2 2 2 3" xfId="1274"/>
    <cellStyle name="Заголовок столбцов 2 2 2 3" xfId="895"/>
    <cellStyle name="Заголовок столбцов 2 2 2 3 2" xfId="1170"/>
    <cellStyle name="Заголовок столбцов 2 2 2 3 3" xfId="1968"/>
    <cellStyle name="Заголовок столбцов 2 2 2 4" xfId="896"/>
    <cellStyle name="Заголовок столбцов 2 2 2 4 2" xfId="1171"/>
    <cellStyle name="Заголовок столбцов 2 2 3" xfId="594"/>
    <cellStyle name="Заголовок столбцов 2 2 3 2" xfId="729"/>
    <cellStyle name="Заголовок столбцов 2 2 3 2 2" xfId="1172"/>
    <cellStyle name="Заголовок столбцов 2 2 3 2 3" xfId="1969"/>
    <cellStyle name="Заголовок столбцов 2 2 3 3" xfId="897"/>
    <cellStyle name="Заголовок столбцов 2 2 3 3 2" xfId="1173"/>
    <cellStyle name="Заголовок столбцов 2 2 4" xfId="1275"/>
    <cellStyle name="Заголовок столбцов 2 3" xfId="488"/>
    <cellStyle name="Заголовок столбцов 2 3 2" xfId="581"/>
    <cellStyle name="Заголовок столбцов 2 3 2 2" xfId="602"/>
    <cellStyle name="Заголовок столбцов 2 3 2 2 2" xfId="730"/>
    <cellStyle name="Заголовок столбцов 2 3 2 2 2 2" xfId="1174"/>
    <cellStyle name="Заголовок столбцов 2 3 2 2 2 3" xfId="1970"/>
    <cellStyle name="Заголовок столбцов 2 3 2 2 3" xfId="898"/>
    <cellStyle name="Заголовок столбцов 2 3 2 2 3 2" xfId="1175"/>
    <cellStyle name="Заголовок столбцов 2 3 2 3" xfId="1276"/>
    <cellStyle name="Заголовок столбцов 2 3 3" xfId="899"/>
    <cellStyle name="Заголовок столбцов 2 3 3 2" xfId="1176"/>
    <cellStyle name="Заголовок столбцов 2 3 3 3" xfId="1971"/>
    <cellStyle name="Заголовок столбцов 2 3 4" xfId="900"/>
    <cellStyle name="Заголовок столбцов 2 3 4 2" xfId="1177"/>
    <cellStyle name="Заголовок столбцов 2 4" xfId="536"/>
    <cellStyle name="Заголовок столбцов 2 4 2" xfId="582"/>
    <cellStyle name="Заголовок столбцов 2 4 2 2" xfId="901"/>
    <cellStyle name="Заголовок столбцов 2 4 2 2 2" xfId="902"/>
    <cellStyle name="Заголовок столбцов 2 4 2 2 2 2" xfId="1178"/>
    <cellStyle name="Заголовок столбцов 2 4 2 2 2 3" xfId="1972"/>
    <cellStyle name="Заголовок столбцов 2 4 2 2 3" xfId="1179"/>
    <cellStyle name="Заголовок столбцов 2 4 2 2 4" xfId="1973"/>
    <cellStyle name="Заголовок столбцов 2 4 2 3" xfId="1180"/>
    <cellStyle name="Заголовок столбцов 2 4 3" xfId="903"/>
    <cellStyle name="Заголовок столбцов 2 4 3 2" xfId="1181"/>
    <cellStyle name="Заголовок столбцов 2 4 3 3" xfId="1974"/>
    <cellStyle name="Заголовок столбцов 2 4 4" xfId="904"/>
    <cellStyle name="Заголовок столбцов 2 4 4 2" xfId="1182"/>
    <cellStyle name="Заголовок столбцов 2 5" xfId="905"/>
    <cellStyle name="Заголовок столбцов 2 5 2" xfId="1183"/>
    <cellStyle name="Заголовок столбцов 2 5 3" xfId="1975"/>
    <cellStyle name="Заголовок столбцов 2 6" xfId="906"/>
    <cellStyle name="Заголовок столбцов 2 6 2" xfId="1184"/>
    <cellStyle name="Заголовок столбцов 3" xfId="270"/>
    <cellStyle name="Заголовок столбцов 3 2" xfId="496"/>
    <cellStyle name="Заголовок столбцов 3 2 2" xfId="583"/>
    <cellStyle name="Заголовок столбцов 3 2 2 2" xfId="610"/>
    <cellStyle name="Заголовок столбцов 3 2 2 2 2" xfId="731"/>
    <cellStyle name="Заголовок столбцов 3 2 2 2 2 2" xfId="1185"/>
    <cellStyle name="Заголовок столбцов 3 2 2 2 2 3" xfId="1976"/>
    <cellStyle name="Заголовок столбцов 3 2 2 2 3" xfId="907"/>
    <cellStyle name="Заголовок столбцов 3 2 2 2 3 2" xfId="1186"/>
    <cellStyle name="Заголовок столбцов 3 2 2 3" xfId="1277"/>
    <cellStyle name="Заголовок столбцов 3 2 3" xfId="908"/>
    <cellStyle name="Заголовок столбцов 3 2 3 2" xfId="1187"/>
    <cellStyle name="Заголовок столбцов 3 2 3 3" xfId="1977"/>
    <cellStyle name="Заголовок столбцов 3 2 4" xfId="909"/>
    <cellStyle name="Заголовок столбцов 3 2 4 2" xfId="1188"/>
    <cellStyle name="Заголовок столбцов 3 3" xfId="593"/>
    <cellStyle name="Заголовок столбцов 3 3 2" xfId="732"/>
    <cellStyle name="Заголовок столбцов 3 3 2 2" xfId="1189"/>
    <cellStyle name="Заголовок столбцов 3 3 2 3" xfId="1978"/>
    <cellStyle name="Заголовок столбцов 3 3 3" xfId="910"/>
    <cellStyle name="Заголовок столбцов 3 3 3 2" xfId="1190"/>
    <cellStyle name="Заголовок столбцов 3 4" xfId="1278"/>
    <cellStyle name="Заголовок столбцов 4" xfId="483"/>
    <cellStyle name="Заголовок столбцов 4 2" xfId="584"/>
    <cellStyle name="Заголовок столбцов 4 2 2" xfId="597"/>
    <cellStyle name="Заголовок столбцов 4 2 2 2" xfId="733"/>
    <cellStyle name="Заголовок столбцов 4 2 2 2 2" xfId="1191"/>
    <cellStyle name="Заголовок столбцов 4 2 2 2 3" xfId="1979"/>
    <cellStyle name="Заголовок столбцов 4 2 2 3" xfId="911"/>
    <cellStyle name="Заголовок столбцов 4 2 2 3 2" xfId="1192"/>
    <cellStyle name="Заголовок столбцов 4 2 3" xfId="1279"/>
    <cellStyle name="Заголовок столбцов 4 3" xfId="912"/>
    <cellStyle name="Заголовок столбцов 4 3 2" xfId="1193"/>
    <cellStyle name="Заголовок столбцов 4 3 3" xfId="1980"/>
    <cellStyle name="Заголовок столбцов 4 4" xfId="913"/>
    <cellStyle name="Заголовок столбцов 4 4 2" xfId="1194"/>
    <cellStyle name="Заголовок столбцов 5" xfId="1280"/>
    <cellStyle name="Итог 2" xfId="422"/>
    <cellStyle name="Итог 2 2" xfId="515"/>
    <cellStyle name="Итог 2 2 2" xfId="1981"/>
    <cellStyle name="Итог 2 3" xfId="1982"/>
    <cellStyle name="Контрольная ячейка 2" xfId="423"/>
    <cellStyle name="Название 2" xfId="186"/>
    <cellStyle name="Название 2 2" xfId="424"/>
    <cellStyle name="Название 3" xfId="214"/>
    <cellStyle name="Нейтральный 2" xfId="425"/>
    <cellStyle name="Обычный" xfId="0" builtinId="0"/>
    <cellStyle name="Обычный 10" xfId="162"/>
    <cellStyle name="Обычный 10 2" xfId="426"/>
    <cellStyle name="Обычный 11" xfId="215"/>
    <cellStyle name="Обычный 12" xfId="253"/>
    <cellStyle name="Обычный 12 2" xfId="427"/>
    <cellStyle name="Обычный 12 2 2" xfId="734"/>
    <cellStyle name="Обычный 12 2 2 2" xfId="1195"/>
    <cellStyle name="Обычный 12 2 2 2 2" xfId="1983"/>
    <cellStyle name="Обычный 12 2 2 3" xfId="1984"/>
    <cellStyle name="Обычный 12 2 3" xfId="980"/>
    <cellStyle name="Обычный 12 2 3 2" xfId="1985"/>
    <cellStyle name="Обычный 12 2 4" xfId="1986"/>
    <cellStyle name="Обычный 12 2 4 2" xfId="1987"/>
    <cellStyle name="Обычный 12 2 5" xfId="1988"/>
    <cellStyle name="Обычный 12 2 5 2" xfId="1989"/>
    <cellStyle name="Обычный 12 2 6" xfId="1990"/>
    <cellStyle name="Обычный 13" xfId="272"/>
    <cellStyle name="Обычный 13 2" xfId="428"/>
    <cellStyle name="Обычный 14" xfId="539"/>
    <cellStyle name="Обычный 14 3" xfId="480"/>
    <cellStyle name="Обычный 14 3 2" xfId="735"/>
    <cellStyle name="Обычный 14 3 2 2" xfId="1196"/>
    <cellStyle name="Обычный 14 3 2 2 2" xfId="1991"/>
    <cellStyle name="Обычный 14 3 2 3" xfId="1992"/>
    <cellStyle name="Обычный 14 3 3" xfId="981"/>
    <cellStyle name="Обычный 14 3 3 2" xfId="1993"/>
    <cellStyle name="Обычный 14 3 4" xfId="1994"/>
    <cellStyle name="Обычный 14 3 4 2" xfId="1995"/>
    <cellStyle name="Обычный 14 3 5" xfId="1996"/>
    <cellStyle name="Обычный 14 3 5 2" xfId="1997"/>
    <cellStyle name="Обычный 14 3 6" xfId="1998"/>
    <cellStyle name="Обычный 15" xfId="1"/>
    <cellStyle name="Обычный 15 2" xfId="736"/>
    <cellStyle name="Обычный 15 2 2" xfId="1197"/>
    <cellStyle name="Обычный 15 2 2 2" xfId="1999"/>
    <cellStyle name="Обычный 15 2 3" xfId="2000"/>
    <cellStyle name="Обычный 15 2 4" xfId="2001"/>
    <cellStyle name="Обычный 15 3" xfId="1198"/>
    <cellStyle name="Обычный 15 3 2" xfId="2002"/>
    <cellStyle name="Обычный 15 4" xfId="2003"/>
    <cellStyle name="Обычный 15 5" xfId="2004"/>
    <cellStyle name="Обычный 16" xfId="737"/>
    <cellStyle name="Обычный 17" xfId="640"/>
    <cellStyle name="Обычный 17 2" xfId="1199"/>
    <cellStyle name="Обычный 17 2 2" xfId="2005"/>
    <cellStyle name="Обычный 17 3" xfId="2006"/>
    <cellStyle name="Обычный 18" xfId="754"/>
    <cellStyle name="Обычный 19" xfId="751"/>
    <cellStyle name="Обычный 2" xfId="7"/>
    <cellStyle name="Обычный 2 10" xfId="429"/>
    <cellStyle name="Обычный 2 10 2" xfId="738"/>
    <cellStyle name="Обычный 2 10 2 2" xfId="1200"/>
    <cellStyle name="Обычный 2 10 2 2 2" xfId="2007"/>
    <cellStyle name="Обычный 2 10 2 3" xfId="2008"/>
    <cellStyle name="Обычный 2 10 3" xfId="982"/>
    <cellStyle name="Обычный 2 10 3 2" xfId="2009"/>
    <cellStyle name="Обычный 2 10 4" xfId="2010"/>
    <cellStyle name="Обычный 2 10 4 2" xfId="2011"/>
    <cellStyle name="Обычный 2 10 5" xfId="2012"/>
    <cellStyle name="Обычный 2 10 5 2" xfId="2013"/>
    <cellStyle name="Обычный 2 10 6" xfId="2014"/>
    <cellStyle name="Обычный 2 11" xfId="275"/>
    <cellStyle name="Обычный 2 11 2" xfId="540"/>
    <cellStyle name="Обычный 2 12" xfId="547"/>
    <cellStyle name="Обычный 2 2" xfId="27"/>
    <cellStyle name="Обычный 2 2 2" xfId="112"/>
    <cellStyle name="Обычный 2 2 2 2" xfId="430"/>
    <cellStyle name="Обычный 2 2 2 3" xfId="739"/>
    <cellStyle name="Обычный 2 2 2 3 2" xfId="1201"/>
    <cellStyle name="Обычный 2 2 2 3 2 2" xfId="2015"/>
    <cellStyle name="Обычный 2 2 2 3 3" xfId="2016"/>
    <cellStyle name="Обычный 2 2 2 4" xfId="983"/>
    <cellStyle name="Обычный 2 2 2 4 2" xfId="2017"/>
    <cellStyle name="Обычный 2 2 2 5" xfId="2018"/>
    <cellStyle name="Обычный 2 2 2 5 2" xfId="2019"/>
    <cellStyle name="Обычный 2 2 2 6" xfId="2020"/>
    <cellStyle name="Обычный 2 2 2 6 2" xfId="2021"/>
    <cellStyle name="Обычный 2 2 2 7" xfId="2022"/>
    <cellStyle name="Обычный 2 2 3" xfId="95"/>
    <cellStyle name="Обычный 2 2 3 2" xfId="740"/>
    <cellStyle name="Обычный 2 2 3 2 2" xfId="1202"/>
    <cellStyle name="Обычный 2 2 3 2 2 2" xfId="2023"/>
    <cellStyle name="Обычный 2 2 3 2 3" xfId="2024"/>
    <cellStyle name="Обычный 2 2 3 3" xfId="984"/>
    <cellStyle name="Обычный 2 2 3 3 2" xfId="2025"/>
    <cellStyle name="Обычный 2 2 3 4" xfId="2026"/>
    <cellStyle name="Обычный 2 2 3 4 2" xfId="2027"/>
    <cellStyle name="Обычный 2 2 3 5" xfId="2028"/>
    <cellStyle name="Обычный 2 2 3 5 2" xfId="2029"/>
    <cellStyle name="Обычный 2 2 3 6" xfId="2030"/>
    <cellStyle name="Обычный 2 2 4" xfId="171"/>
    <cellStyle name="Обычный 2 2 5" xfId="541"/>
    <cellStyle name="Обычный 2 2_2021 02 16 восстановление остатков" xfId="431"/>
    <cellStyle name="Обычный 2 3" xfId="84"/>
    <cellStyle name="Обычный 2 3 2" xfId="432"/>
    <cellStyle name="Обычный 2 3 3" xfId="558"/>
    <cellStyle name="Обычный 2 4" xfId="211"/>
    <cellStyle name="Обычный 2 4 2" xfId="433"/>
    <cellStyle name="Обычный 2 5" xfId="204"/>
    <cellStyle name="Обычный 2 5 2" xfId="434"/>
    <cellStyle name="Обычный 2 6" xfId="252"/>
    <cellStyle name="Обычный 2 6 2" xfId="435"/>
    <cellStyle name="Обычный 2 7" xfId="436"/>
    <cellStyle name="Обычный 2 8" xfId="437"/>
    <cellStyle name="Обычный 2 9" xfId="438"/>
    <cellStyle name="Обычный 2_2019 10 10 Распределение МБТ 2020-2022" xfId="34"/>
    <cellStyle name="Обычный 20" xfId="757"/>
    <cellStyle name="Обычный 20 2" xfId="1203"/>
    <cellStyle name="Обычный 20 2 2" xfId="2031"/>
    <cellStyle name="Обычный 20 3" xfId="2032"/>
    <cellStyle name="Обычный 21" xfId="439"/>
    <cellStyle name="Обычный 21 2" xfId="741"/>
    <cellStyle name="Обычный 21 2 2" xfId="1204"/>
    <cellStyle name="Обычный 21 2 2 2" xfId="2033"/>
    <cellStyle name="Обычный 21 2 3" xfId="2034"/>
    <cellStyle name="Обычный 21 3" xfId="985"/>
    <cellStyle name="Обычный 21 3 2" xfId="2035"/>
    <cellStyle name="Обычный 21 4" xfId="2036"/>
    <cellStyle name="Обычный 21 4 2" xfId="2037"/>
    <cellStyle name="Обычный 21 5" xfId="2038"/>
    <cellStyle name="Обычный 21 5 2" xfId="2039"/>
    <cellStyle name="Обычный 21 6" xfId="2040"/>
    <cellStyle name="Обычный 22" xfId="915"/>
    <cellStyle name="Обычный 22 2" xfId="916"/>
    <cellStyle name="Обычный 22 3" xfId="2119"/>
    <cellStyle name="Обычный 23" xfId="986"/>
    <cellStyle name="Обычный 23 2" xfId="2041"/>
    <cellStyle name="Обычный 24" xfId="1214"/>
    <cellStyle name="Обычный 24 2" xfId="2042"/>
    <cellStyle name="Обычный 3" xfId="15"/>
    <cellStyle name="Обычный 3 2" xfId="99"/>
    <cellStyle name="Обычный 3 2 2" xfId="118"/>
    <cellStyle name="Обычный 3 2 3" xfId="247"/>
    <cellStyle name="Обычный 3 2 4" xfId="742"/>
    <cellStyle name="Обычный 3 2 4 2" xfId="1205"/>
    <cellStyle name="Обычный 3 2 4 2 2" xfId="2043"/>
    <cellStyle name="Обычный 3 2 4 3" xfId="2044"/>
    <cellStyle name="Обычный 3 2 5" xfId="987"/>
    <cellStyle name="Обычный 3 2 5 2" xfId="2045"/>
    <cellStyle name="Обычный 3 2 6" xfId="2046"/>
    <cellStyle name="Обычный 3 2 6 2" xfId="2047"/>
    <cellStyle name="Обычный 3 2 7" xfId="2048"/>
    <cellStyle name="Обычный 3 2 7 2" xfId="2049"/>
    <cellStyle name="Обычный 3 2 8" xfId="2050"/>
    <cellStyle name="Обычный 3 3" xfId="86"/>
    <cellStyle name="Обычный 3 3 2" xfId="440"/>
    <cellStyle name="Обычный 3 3 3" xfId="743"/>
    <cellStyle name="Обычный 3 3 3 2" xfId="1206"/>
    <cellStyle name="Обычный 3 3 3 2 2" xfId="2051"/>
    <cellStyle name="Обычный 3 3 3 3" xfId="2052"/>
    <cellStyle name="Обычный 3 3 4" xfId="988"/>
    <cellStyle name="Обычный 3 3 4 2" xfId="2053"/>
    <cellStyle name="Обычный 3 3 5" xfId="2054"/>
    <cellStyle name="Обычный 3 3 5 2" xfId="2055"/>
    <cellStyle name="Обычный 3 3 6" xfId="2056"/>
    <cellStyle name="Обычный 3 3 6 2" xfId="2057"/>
    <cellStyle name="Обычный 3 3 7" xfId="2058"/>
    <cellStyle name="Обычный 3 4" xfId="205"/>
    <cellStyle name="Обычный 3 4 2" xfId="441"/>
    <cellStyle name="Обычный 3 5" xfId="251"/>
    <cellStyle name="Обычный 3 6" xfId="542"/>
    <cellStyle name="Обычный 3_Перечень ремонтов дорог на 2019_от_05.09.18" xfId="442"/>
    <cellStyle name="Обычный 4" xfId="35"/>
    <cellStyle name="Обычный 4 2" xfId="97"/>
    <cellStyle name="Обычный 4 2 2" xfId="443"/>
    <cellStyle name="Обычный 4 2 2 2" xfId="744"/>
    <cellStyle name="Обычный 4 2 2 2 2" xfId="1207"/>
    <cellStyle name="Обычный 4 2 2 2 2 2" xfId="2059"/>
    <cellStyle name="Обычный 4 2 2 2 3" xfId="2060"/>
    <cellStyle name="Обычный 4 2 2 3" xfId="989"/>
    <cellStyle name="Обычный 4 2 2 3 2" xfId="2061"/>
    <cellStyle name="Обычный 4 2 2 4" xfId="2062"/>
    <cellStyle name="Обычный 4 2 2 4 2" xfId="2063"/>
    <cellStyle name="Обычный 4 2 2 5" xfId="2064"/>
    <cellStyle name="Обычный 4 2 2 5 2" xfId="2065"/>
    <cellStyle name="Обычный 4 2 2 6" xfId="2066"/>
    <cellStyle name="Обычный 4 2 3" xfId="476"/>
    <cellStyle name="Обычный 4 3" xfId="212"/>
    <cellStyle name="Обычный 4 3 2" xfId="444"/>
    <cellStyle name="Обычный 4 3 2 2" xfId="745"/>
    <cellStyle name="Обычный 4 3 2 2 2" xfId="1208"/>
    <cellStyle name="Обычный 4 3 2 2 2 2" xfId="2067"/>
    <cellStyle name="Обычный 4 3 2 2 3" xfId="2068"/>
    <cellStyle name="Обычный 4 3 2 3" xfId="990"/>
    <cellStyle name="Обычный 4 3 2 3 2" xfId="2069"/>
    <cellStyle name="Обычный 4 3 2 4" xfId="2070"/>
    <cellStyle name="Обычный 4 3 2 4 2" xfId="2071"/>
    <cellStyle name="Обычный 4 3 2 5" xfId="2072"/>
    <cellStyle name="Обычный 4 3 2 5 2" xfId="2073"/>
    <cellStyle name="Обычный 4 3 2 6" xfId="2074"/>
    <cellStyle name="Обычный 4 4" xfId="194"/>
    <cellStyle name="Обычный 4 5" xfId="238"/>
    <cellStyle name="Обычный 4 5 2" xfId="746"/>
    <cellStyle name="Обычный 4 5 2 2" xfId="1209"/>
    <cellStyle name="Обычный 4 5 2 2 2" xfId="2075"/>
    <cellStyle name="Обычный 4 5 2 3" xfId="2076"/>
    <cellStyle name="Обычный 4 5 3" xfId="991"/>
    <cellStyle name="Обычный 4 5 3 2" xfId="2077"/>
    <cellStyle name="Обычный 4 5 4" xfId="2078"/>
    <cellStyle name="Обычный 4 5 4 2" xfId="2079"/>
    <cellStyle name="Обычный 4 5 5" xfId="2080"/>
    <cellStyle name="Обычный 4 5 5 2" xfId="2081"/>
    <cellStyle name="Обычный 4 5 6" xfId="2082"/>
    <cellStyle name="Обычный 4 6" xfId="254"/>
    <cellStyle name="Обычный 4 6 2" xfId="445"/>
    <cellStyle name="Обычный 4 7" xfId="446"/>
    <cellStyle name="Обычный 4 8" xfId="636"/>
    <cellStyle name="Обычный 4 8 2" xfId="914"/>
    <cellStyle name="Обычный 4 8 2 2" xfId="1281"/>
    <cellStyle name="Обычный 4_Приложение 15 _ 2021-2023_2 чтение_2021 06 03 Распределение 15 прил. (0409) к изм июня по форме" xfId="447"/>
    <cellStyle name="Обычный 5" xfId="80"/>
    <cellStyle name="Обычный 5 2" xfId="128"/>
    <cellStyle name="Обычный 5 2 2" xfId="448"/>
    <cellStyle name="Обычный 5 2 2 2" xfId="747"/>
    <cellStyle name="Обычный 5 2 2 2 2" xfId="1210"/>
    <cellStyle name="Обычный 5 2 2 2 2 2" xfId="2083"/>
    <cellStyle name="Обычный 5 2 2 2 3" xfId="2084"/>
    <cellStyle name="Обычный 5 2 2 3" xfId="992"/>
    <cellStyle name="Обычный 5 2 2 3 2" xfId="2085"/>
    <cellStyle name="Обычный 5 2 2 4" xfId="2086"/>
    <cellStyle name="Обычный 5 2 2 4 2" xfId="2087"/>
    <cellStyle name="Обычный 5 2 2 5" xfId="2088"/>
    <cellStyle name="Обычный 5 2 2 5 2" xfId="2089"/>
    <cellStyle name="Обычный 5 2 2 6" xfId="2090"/>
    <cellStyle name="Обычный 5 3" xfId="449"/>
    <cellStyle name="Обычный 5 4" xfId="543"/>
    <cellStyle name="Обычный 5 5" xfId="557"/>
    <cellStyle name="Обычный 5 6" xfId="559"/>
    <cellStyle name="Обычный 6" xfId="87"/>
    <cellStyle name="Обычный 6 2" xfId="129"/>
    <cellStyle name="Обычный 6 3" xfId="450"/>
    <cellStyle name="Обычный 7" xfId="130"/>
    <cellStyle name="Обычный 7 2" xfId="451"/>
    <cellStyle name="Обычный 8" xfId="155"/>
    <cellStyle name="Обычный 8 2" xfId="452"/>
    <cellStyle name="Обычный 9" xfId="140"/>
    <cellStyle name="Обычный 9 2" xfId="453"/>
    <cellStyle name="Плохой 2" xfId="454"/>
    <cellStyle name="Пояснение 2" xfId="455"/>
    <cellStyle name="Примечание 2" xfId="96"/>
    <cellStyle name="Примечание 2 2" xfId="113"/>
    <cellStyle name="Примечание 2 2 2" xfId="749"/>
    <cellStyle name="Примечание 2 2 2 2" xfId="1211"/>
    <cellStyle name="Примечание 2 2 2 2 2" xfId="2091"/>
    <cellStyle name="Примечание 2 2 2 3" xfId="2092"/>
    <cellStyle name="Примечание 2 2 3" xfId="993"/>
    <cellStyle name="Примечание 2 2 3 2" xfId="2093"/>
    <cellStyle name="Примечание 2 2 4" xfId="2094"/>
    <cellStyle name="Примечание 2 2 4 2" xfId="2095"/>
    <cellStyle name="Примечание 2 2 5" xfId="2096"/>
    <cellStyle name="Примечание 2 2 5 2" xfId="2097"/>
    <cellStyle name="Примечание 2 2 6" xfId="2098"/>
    <cellStyle name="Примечание 2 3" xfId="456"/>
    <cellStyle name="Примечание 2 3 2" xfId="511"/>
    <cellStyle name="Примечание 2 3 2 2" xfId="2099"/>
    <cellStyle name="Примечание 2 3 3" xfId="2100"/>
    <cellStyle name="Примечание 2 4" xfId="748"/>
    <cellStyle name="Примечание 2 4 2" xfId="1212"/>
    <cellStyle name="Примечание 2 4 2 2" xfId="2101"/>
    <cellStyle name="Примечание 2 4 3" xfId="2102"/>
    <cellStyle name="Примечание 2 5" xfId="994"/>
    <cellStyle name="Примечание 2 5 2" xfId="2103"/>
    <cellStyle name="Примечание 2 6" xfId="2104"/>
    <cellStyle name="Примечание 2 6 2" xfId="2105"/>
    <cellStyle name="Примечание 2 7" xfId="2106"/>
    <cellStyle name="Примечание 2 7 2" xfId="2107"/>
    <cellStyle name="Примечание 2 8" xfId="2108"/>
    <cellStyle name="Процентный 10" xfId="5"/>
    <cellStyle name="Процентный 2" xfId="16"/>
    <cellStyle name="Процентный 2 2" xfId="85"/>
    <cellStyle name="Процентный 2 2 2" xfId="179"/>
    <cellStyle name="Процентный 2 2 3" xfId="457"/>
    <cellStyle name="Процентный 2 2 4" xfId="1225"/>
    <cellStyle name="Процентный 2 3" xfId="93"/>
    <cellStyle name="Процентный 2 3 2" xfId="1226"/>
    <cellStyle name="Процентный 2 4" xfId="149"/>
    <cellStyle name="Процентный 2 5" xfId="216"/>
    <cellStyle name="Процентный 2 6" xfId="220"/>
    <cellStyle name="Процентный 2 7" xfId="458"/>
    <cellStyle name="Процентный 3" xfId="17"/>
    <cellStyle name="Процентный 3 2" xfId="148"/>
    <cellStyle name="Процентный 3 2 2" xfId="231"/>
    <cellStyle name="Процентный 3 2 3" xfId="1227"/>
    <cellStyle name="Процентный 3 3" xfId="237"/>
    <cellStyle name="Процентный 3 3 2" xfId="1228"/>
    <cellStyle name="Процентный 3 4" xfId="199"/>
    <cellStyle name="Процентный 4" xfId="18"/>
    <cellStyle name="Процентный 4 2" xfId="36"/>
    <cellStyle name="Процентный 4 2 2" xfId="189"/>
    <cellStyle name="Процентный 4 3" xfId="240"/>
    <cellStyle name="Процентный 4 4" xfId="227"/>
    <cellStyle name="Процентный 5" xfId="37"/>
    <cellStyle name="Процентный 5 2" xfId="246"/>
    <cellStyle name="Процентный 5 2 2" xfId="477"/>
    <cellStyle name="Процентный 5 3" xfId="1282"/>
    <cellStyle name="Процентный 6" xfId="82"/>
    <cellStyle name="Процентный 6 2" xfId="459"/>
    <cellStyle name="Процентный 7" xfId="117"/>
    <cellStyle name="Процентный 8" xfId="206"/>
    <cellStyle name="Процентный 9" xfId="248"/>
    <cellStyle name="Связанная ячейка 2" xfId="460"/>
    <cellStyle name="Текст предупреждения 2" xfId="461"/>
    <cellStyle name="Финансовый [0] 10" xfId="3"/>
    <cellStyle name="Финансовый [0] 11" xfId="1283"/>
    <cellStyle name="Финансовый [0] 2" xfId="19"/>
    <cellStyle name="Финансовый [0] 2 2" xfId="94"/>
    <cellStyle name="Финансовый [0] 2 2 2" xfId="242"/>
    <cellStyle name="Финансовый [0] 2 2 3" xfId="1229"/>
    <cellStyle name="Финансовый [0] 2 2 4" xfId="1284"/>
    <cellStyle name="Финансовый [0] 2 3" xfId="135"/>
    <cellStyle name="Финансовый [0] 2 4" xfId="198"/>
    <cellStyle name="Финансовый [0] 2 5" xfId="218"/>
    <cellStyle name="Финансовый [0] 2 6" xfId="462"/>
    <cellStyle name="Финансовый [0] 3" xfId="20"/>
    <cellStyle name="Финансовый [0] 3 2" xfId="146"/>
    <cellStyle name="Финансовый [0] 3 2 2" xfId="236"/>
    <cellStyle name="Финансовый [0] 3 2 3" xfId="1230"/>
    <cellStyle name="Финансовый [0] 3 3" xfId="185"/>
    <cellStyle name="Финансовый [0] 3 3 2" xfId="1231"/>
    <cellStyle name="Финансовый [0] 3 4" xfId="164"/>
    <cellStyle name="Финансовый [0] 4" xfId="21"/>
    <cellStyle name="Финансовый [0] 4 2" xfId="38"/>
    <cellStyle name="Финансовый [0] 4 2 2" xfId="239"/>
    <cellStyle name="Финансовый [0] 4 3" xfId="192"/>
    <cellStyle name="Финансовый [0] 4 4" xfId="226"/>
    <cellStyle name="Финансовый [0] 5" xfId="39"/>
    <cellStyle name="Финансовый [0] 5 2" xfId="163"/>
    <cellStyle name="Финансовый [0] 5 2 2" xfId="478"/>
    <cellStyle name="Финансовый [0] 5 2 3" xfId="750"/>
    <cellStyle name="Финансовый [0] 5 2 3 2" xfId="1213"/>
    <cellStyle name="Финансовый [0] 5 2 3 2 2" xfId="2109"/>
    <cellStyle name="Финансовый [0] 5 2 3 3" xfId="2110"/>
    <cellStyle name="Финансовый [0] 5 2 4" xfId="995"/>
    <cellStyle name="Финансовый [0] 5 2 4 2" xfId="2111"/>
    <cellStyle name="Финансовый [0] 5 2 5" xfId="2112"/>
    <cellStyle name="Финансовый [0] 5 2 5 2" xfId="2113"/>
    <cellStyle name="Финансовый [0] 5 2 6" xfId="2114"/>
    <cellStyle name="Финансовый [0] 5 2 6 2" xfId="2115"/>
    <cellStyle name="Финансовый [0] 5 2 7" xfId="2116"/>
    <cellStyle name="Финансовый [0] 5 3" xfId="170"/>
    <cellStyle name="Финансовый [0] 5 4" xfId="1285"/>
    <cellStyle name="Финансовый [0] 6" xfId="91"/>
    <cellStyle name="Финансовый [0] 6 2" xfId="463"/>
    <cellStyle name="Финансовый [0] 7" xfId="180"/>
    <cellStyle name="Финансовый [0] 8" xfId="243"/>
    <cellStyle name="Финансовый [0] 9" xfId="545"/>
    <cellStyle name="Финансовый 10" xfId="114"/>
    <cellStyle name="Финансовый 10 2" xfId="245"/>
    <cellStyle name="Финансовый 10 3" xfId="464"/>
    <cellStyle name="Финансовый 10 4" xfId="1215"/>
    <cellStyle name="Финансовый 11" xfId="139"/>
    <cellStyle name="Финансовый 11 2" xfId="196"/>
    <cellStyle name="Финансовый 11 3" xfId="465"/>
    <cellStyle name="Финансовый 12" xfId="141"/>
    <cellStyle name="Финансовый 12 2" xfId="167"/>
    <cellStyle name="Финансовый 12 3" xfId="241"/>
    <cellStyle name="Финансовый 13" xfId="154"/>
    <cellStyle name="Финансовый 14" xfId="142"/>
    <cellStyle name="Финансовый 15" xfId="136"/>
    <cellStyle name="Финансовый 16" xfId="143"/>
    <cellStyle name="Финансовый 17" xfId="147"/>
    <cellStyle name="Финансовый 18" xfId="133"/>
    <cellStyle name="Финансовый 19" xfId="157"/>
    <cellStyle name="Финансовый 2" xfId="22"/>
    <cellStyle name="Финансовый 2 2" xfId="98"/>
    <cellStyle name="Финансовый 2 2 2" xfId="197"/>
    <cellStyle name="Финансовый 2 2 3" xfId="466"/>
    <cellStyle name="Финансовый 2 2 4" xfId="1232"/>
    <cellStyle name="Финансовый 2 3" xfId="89"/>
    <cellStyle name="Финансовый 2 3 2" xfId="1233"/>
    <cellStyle name="Финансовый 2 4" xfId="145"/>
    <cellStyle name="Финансовый 2 5" xfId="213"/>
    <cellStyle name="Финансовый 2 6" xfId="195"/>
    <cellStyle name="Финансовый 2 7" xfId="467"/>
    <cellStyle name="Финансовый 20" xfId="158"/>
    <cellStyle name="Финансовый 21" xfId="159"/>
    <cellStyle name="Финансовый 22" xfId="160"/>
    <cellStyle name="Финансовый 23" xfId="161"/>
    <cellStyle name="Финансовый 24" xfId="174"/>
    <cellStyle name="Финансовый 25" xfId="173"/>
    <cellStyle name="Финансовый 26" xfId="176"/>
    <cellStyle name="Финансовый 27" xfId="235"/>
    <cellStyle name="Финансовый 28" xfId="473"/>
    <cellStyle name="Финансовый 28 2" xfId="544"/>
    <cellStyle name="Финансовый 29" xfId="546"/>
    <cellStyle name="Финансовый 3" xfId="23"/>
    <cellStyle name="Финансовый 3 2" xfId="116"/>
    <cellStyle name="Финансовый 3 2 2" xfId="209"/>
    <cellStyle name="Финансовый 3 2 3" xfId="468"/>
    <cellStyle name="Финансовый 3 2 4" xfId="1234"/>
    <cellStyle name="Финансовый 3 3" xfId="144"/>
    <cellStyle name="Финансовый 3 4" xfId="234"/>
    <cellStyle name="Финансовый 3 5" xfId="188"/>
    <cellStyle name="Финансовый 3 6" xfId="469"/>
    <cellStyle name="Финансовый 30" xfId="548"/>
    <cellStyle name="Финансовый 31" xfId="549"/>
    <cellStyle name="Финансовый 32" xfId="553"/>
    <cellStyle name="Финансовый 33" xfId="550"/>
    <cellStyle name="Финансовый 34" xfId="552"/>
    <cellStyle name="Финансовый 35" xfId="2"/>
    <cellStyle name="Финансовый 36" xfId="637"/>
    <cellStyle name="Финансовый 37" xfId="638"/>
    <cellStyle name="Финансовый 38" xfId="639"/>
    <cellStyle name="Финансовый 39" xfId="753"/>
    <cellStyle name="Финансовый 4" xfId="24"/>
    <cellStyle name="Финансовый 4 2" xfId="134"/>
    <cellStyle name="Финансовый 4 2 2" xfId="200"/>
    <cellStyle name="Финансовый 4 2 3" xfId="1235"/>
    <cellStyle name="Финансовый 4 3" xfId="182"/>
    <cellStyle name="Финансовый 4 3 2" xfId="1236"/>
    <cellStyle name="Финансовый 4 4" xfId="219"/>
    <cellStyle name="Финансовый 40" xfId="752"/>
    <cellStyle name="Финансовый 41" xfId="756"/>
    <cellStyle name="Финансовый 42" xfId="755"/>
    <cellStyle name="Финансовый 43" xfId="996"/>
    <cellStyle name="Финансовый 44" xfId="2117"/>
    <cellStyle name="Финансовый 45" xfId="1288"/>
    <cellStyle name="Финансовый 46" xfId="2118"/>
    <cellStyle name="Финансовый 5" xfId="25"/>
    <cellStyle name="Финансовый 5 2" xfId="156"/>
    <cellStyle name="Финансовый 5 2 2" xfId="201"/>
    <cellStyle name="Финансовый 5 2 3" xfId="1237"/>
    <cellStyle name="Финансовый 5 3" xfId="222"/>
    <cellStyle name="Финансовый 5 3 2" xfId="1238"/>
    <cellStyle name="Финансовый 5 4" xfId="207"/>
    <cellStyle name="Финансовый 6" xfId="26"/>
    <cellStyle name="Финансовый 6 2" xfId="40"/>
    <cellStyle name="Финансовый 6 2 2" xfId="202"/>
    <cellStyle name="Финансовый 6 3" xfId="177"/>
    <cellStyle name="Финансовый 6 4" xfId="223"/>
    <cellStyle name="Финансовый 7" xfId="41"/>
    <cellStyle name="Финансовый 7 2" xfId="232"/>
    <cellStyle name="Финансовый 7 2 2" xfId="479"/>
    <cellStyle name="Финансовый 7 3" xfId="1286"/>
    <cellStyle name="Финансовый 8" xfId="83"/>
    <cellStyle name="Финансовый 8 2" xfId="229"/>
    <cellStyle name="Финансовый 8 3" xfId="470"/>
    <cellStyle name="Финансовый 8 4" xfId="1239"/>
    <cellStyle name="Финансовый 8 5" xfId="1287"/>
    <cellStyle name="Финансовый 9" xfId="88"/>
    <cellStyle name="Финансовый 9 2" xfId="183"/>
    <cellStyle name="Финансовый 9 3" xfId="471"/>
    <cellStyle name="Финансовый 9 4" xfId="1240"/>
    <cellStyle name="Хороший 2" xfId="472"/>
  </cellStyles>
  <dxfs count="0"/>
  <tableStyles count="0" defaultTableStyle="TableStyleMedium9" defaultPivotStyle="PivotStyleLight16"/>
  <colors>
    <mruColors>
      <color rgb="FFFFCCCC"/>
      <color rgb="FFFF3399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&#1044;&#1086;&#1082;&#1091;&#1084;&#1077;&#1085;&#1090;&#1099;%20&#1054;&#1090;&#1076;&#1077;&#1083;&#1072;%20&#1073;&#1102;&#1076;&#1078;&#1077;&#1090;&#1080;&#1088;&#1086;&#1074;&#1072;&#1085;&#1080;&#1103;\243&#1085;\2024%20-%202026\02.%205.17.3%20(95-&#1047;)\&#1091;&#1090;&#1086;&#1095;&#1085;&#1077;&#1085;&#1080;&#1077;%202020\&#1055;&#1088;&#1080;&#1083;&#1086;&#1078;&#1077;&#1085;&#1080;&#1077;%2015_&#1052;&#1041;&#1058;%202020-2022%20&#1085;&#1086;&#1074;&#1086;&#107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6;&#1082;&#1091;&#1084;&#1077;&#1085;&#1090;&#1099;%20&#1054;&#1090;&#1076;&#1077;&#1083;&#1072;%20&#1073;&#1102;&#1076;&#1078;&#1077;&#1090;&#1080;&#1088;&#1086;&#1074;&#1072;&#1085;&#1080;&#1103;/243&#1085;/2024%20-%202026/02.%205.17.3%20(95-&#1047;)/&#1091;&#1090;&#1086;&#1095;&#1085;&#1077;&#1085;&#1080;&#1077;%202020/&#1055;&#1088;&#1080;&#1083;&#1086;&#1078;&#1077;&#1085;&#1080;&#1077;%2015_&#1052;&#1041;&#1058;%202020-2022%20&#1085;&#1086;&#1074;&#1086;&#1077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&#1041;&#1102;&#1076;&#1078;&#1077;&#1090;&#1080;&#1088;&#1086;&#1074;&#1072;&#1085;&#1080;&#1077;\&#1091;&#1090;&#1086;&#1095;&#1085;&#1077;&#1085;&#1080;&#1077;%202020\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  <outlinePr summaryBelow="0"/>
    <pageSetUpPr fitToPage="1"/>
  </sheetPr>
  <dimension ref="A1:D38"/>
  <sheetViews>
    <sheetView tabSelected="1" view="pageBreakPreview" zoomScale="80" zoomScaleNormal="100" zoomScaleSheetLayoutView="80" workbookViewId="0">
      <selection activeCell="A3" sqref="A3:D3"/>
    </sheetView>
  </sheetViews>
  <sheetFormatPr defaultColWidth="47.83203125" defaultRowHeight="18.75" x14ac:dyDescent="0.2"/>
  <cols>
    <col min="1" max="1" width="56.83203125" style="6" customWidth="1"/>
    <col min="2" max="2" width="27.6640625" style="6" customWidth="1"/>
    <col min="3" max="3" width="16.5" style="6" customWidth="1"/>
    <col min="4" max="4" width="16.6640625" style="6" customWidth="1"/>
    <col min="5" max="16384" width="47.83203125" style="6"/>
  </cols>
  <sheetData>
    <row r="1" spans="1:4" ht="120" customHeight="1" x14ac:dyDescent="0.2">
      <c r="B1" s="61" t="s">
        <v>126</v>
      </c>
      <c r="C1" s="61"/>
      <c r="D1" s="61"/>
    </row>
    <row r="2" spans="1:4" ht="21.75" customHeight="1" x14ac:dyDescent="0.2">
      <c r="A2" s="58" t="s">
        <v>8</v>
      </c>
      <c r="B2" s="58"/>
      <c r="C2" s="58"/>
      <c r="D2" s="58"/>
    </row>
    <row r="3" spans="1:4" ht="58.5" customHeight="1" x14ac:dyDescent="0.2">
      <c r="A3" s="59" t="s">
        <v>9</v>
      </c>
      <c r="B3" s="59"/>
      <c r="C3" s="59"/>
      <c r="D3" s="59"/>
    </row>
    <row r="4" spans="1:4" ht="22.5" customHeight="1" x14ac:dyDescent="0.2">
      <c r="A4" s="60" t="s">
        <v>1</v>
      </c>
      <c r="B4" s="60"/>
      <c r="C4" s="60"/>
      <c r="D4" s="60"/>
    </row>
    <row r="5" spans="1:4" ht="56.25" x14ac:dyDescent="0.2">
      <c r="A5" s="17" t="s">
        <v>2</v>
      </c>
      <c r="B5" s="17" t="s">
        <v>3</v>
      </c>
      <c r="C5" s="17" t="s">
        <v>4</v>
      </c>
      <c r="D5" s="17" t="s">
        <v>5</v>
      </c>
    </row>
    <row r="6" spans="1:4" x14ac:dyDescent="0.2">
      <c r="A6" s="1" t="s">
        <v>10</v>
      </c>
      <c r="B6" s="2">
        <v>185114000</v>
      </c>
      <c r="C6" s="2">
        <v>0</v>
      </c>
      <c r="D6" s="2">
        <v>0</v>
      </c>
    </row>
    <row r="7" spans="1:4" x14ac:dyDescent="0.2">
      <c r="A7" s="1" t="s">
        <v>11</v>
      </c>
      <c r="B7" s="2">
        <v>21915000</v>
      </c>
      <c r="C7" s="2">
        <v>0</v>
      </c>
      <c r="D7" s="2">
        <v>0</v>
      </c>
    </row>
    <row r="8" spans="1:4" x14ac:dyDescent="0.2">
      <c r="A8" s="1" t="s">
        <v>22</v>
      </c>
      <c r="B8" s="2">
        <v>31576000</v>
      </c>
      <c r="C8" s="2">
        <v>0</v>
      </c>
      <c r="D8" s="2">
        <v>0</v>
      </c>
    </row>
    <row r="9" spans="1:4" x14ac:dyDescent="0.2">
      <c r="A9" s="1" t="s">
        <v>62</v>
      </c>
      <c r="B9" s="2">
        <v>5374000</v>
      </c>
      <c r="C9" s="2">
        <v>0</v>
      </c>
      <c r="D9" s="2">
        <v>0</v>
      </c>
    </row>
    <row r="10" spans="1:4" x14ac:dyDescent="0.2">
      <c r="A10" s="1" t="s">
        <v>21</v>
      </c>
      <c r="B10" s="2">
        <v>5091000</v>
      </c>
      <c r="C10" s="2">
        <v>0</v>
      </c>
      <c r="D10" s="2">
        <v>0</v>
      </c>
    </row>
    <row r="11" spans="1:4" x14ac:dyDescent="0.2">
      <c r="A11" s="1" t="s">
        <v>18</v>
      </c>
      <c r="B11" s="2">
        <v>8484000</v>
      </c>
      <c r="C11" s="2">
        <v>0</v>
      </c>
      <c r="D11" s="2">
        <v>0</v>
      </c>
    </row>
    <row r="12" spans="1:4" x14ac:dyDescent="0.2">
      <c r="A12" s="1" t="s">
        <v>17</v>
      </c>
      <c r="B12" s="2">
        <v>5520000</v>
      </c>
      <c r="C12" s="2">
        <v>0</v>
      </c>
      <c r="D12" s="2">
        <v>0</v>
      </c>
    </row>
    <row r="13" spans="1:4" ht="20.25" customHeight="1" x14ac:dyDescent="0.2">
      <c r="A13" s="1" t="s">
        <v>45</v>
      </c>
      <c r="B13" s="2">
        <v>4483000</v>
      </c>
      <c r="C13" s="2">
        <v>0</v>
      </c>
      <c r="D13" s="2">
        <v>0</v>
      </c>
    </row>
    <row r="14" spans="1:4" ht="20.25" customHeight="1" x14ac:dyDescent="0.2">
      <c r="A14" s="1" t="s">
        <v>44</v>
      </c>
      <c r="B14" s="2">
        <v>5479000</v>
      </c>
      <c r="C14" s="2">
        <v>0</v>
      </c>
      <c r="D14" s="2">
        <v>0</v>
      </c>
    </row>
    <row r="15" spans="1:4" ht="20.25" customHeight="1" x14ac:dyDescent="0.2">
      <c r="A15" s="1" t="s">
        <v>13</v>
      </c>
      <c r="B15" s="2">
        <v>4659000</v>
      </c>
      <c r="C15" s="2">
        <v>0</v>
      </c>
      <c r="D15" s="2">
        <v>0</v>
      </c>
    </row>
    <row r="16" spans="1:4" ht="20.25" customHeight="1" x14ac:dyDescent="0.2">
      <c r="A16" s="1" t="s">
        <v>65</v>
      </c>
      <c r="B16" s="2">
        <v>12673000</v>
      </c>
      <c r="C16" s="2">
        <v>0</v>
      </c>
      <c r="D16" s="2">
        <v>0</v>
      </c>
    </row>
    <row r="17" spans="1:4" ht="20.25" customHeight="1" x14ac:dyDescent="0.2">
      <c r="A17" s="1" t="s">
        <v>73</v>
      </c>
      <c r="B17" s="2">
        <v>8886000</v>
      </c>
      <c r="C17" s="2">
        <v>0</v>
      </c>
      <c r="D17" s="2">
        <v>0</v>
      </c>
    </row>
    <row r="18" spans="1:4" ht="20.25" customHeight="1" x14ac:dyDescent="0.2">
      <c r="A18" s="1" t="s">
        <v>12</v>
      </c>
      <c r="B18" s="2">
        <v>9871000</v>
      </c>
      <c r="C18" s="2">
        <v>0</v>
      </c>
      <c r="D18" s="2">
        <v>0</v>
      </c>
    </row>
    <row r="19" spans="1:4" ht="20.25" customHeight="1" x14ac:dyDescent="0.2">
      <c r="A19" s="1" t="s">
        <v>43</v>
      </c>
      <c r="B19" s="2">
        <v>9045000</v>
      </c>
      <c r="C19" s="2">
        <v>0</v>
      </c>
      <c r="D19" s="2">
        <v>0</v>
      </c>
    </row>
    <row r="20" spans="1:4" ht="20.25" customHeight="1" x14ac:dyDescent="0.2">
      <c r="A20" s="1" t="s">
        <v>72</v>
      </c>
      <c r="B20" s="2">
        <v>9431000</v>
      </c>
      <c r="C20" s="2">
        <v>0</v>
      </c>
      <c r="D20" s="2">
        <v>0</v>
      </c>
    </row>
    <row r="21" spans="1:4" ht="20.25" customHeight="1" x14ac:dyDescent="0.2">
      <c r="A21" s="1" t="s">
        <v>64</v>
      </c>
      <c r="B21" s="2">
        <v>4228000</v>
      </c>
      <c r="C21" s="2">
        <v>0</v>
      </c>
      <c r="D21" s="2">
        <v>0</v>
      </c>
    </row>
    <row r="22" spans="1:4" x14ac:dyDescent="0.2">
      <c r="A22" s="1" t="s">
        <v>20</v>
      </c>
      <c r="B22" s="2">
        <v>31017000</v>
      </c>
      <c r="C22" s="2">
        <v>0</v>
      </c>
      <c r="D22" s="2">
        <v>0</v>
      </c>
    </row>
    <row r="23" spans="1:4" x14ac:dyDescent="0.2">
      <c r="A23" s="1" t="s">
        <v>68</v>
      </c>
      <c r="B23" s="2">
        <v>727000</v>
      </c>
      <c r="C23" s="2">
        <v>0</v>
      </c>
      <c r="D23" s="2">
        <v>0</v>
      </c>
    </row>
    <row r="24" spans="1:4" x14ac:dyDescent="0.2">
      <c r="A24" s="1" t="s">
        <v>67</v>
      </c>
      <c r="B24" s="2">
        <v>6083000</v>
      </c>
      <c r="C24" s="2">
        <v>0</v>
      </c>
      <c r="D24" s="2">
        <v>0</v>
      </c>
    </row>
    <row r="25" spans="1:4" x14ac:dyDescent="0.2">
      <c r="A25" s="1" t="s">
        <v>39</v>
      </c>
      <c r="B25" s="2">
        <v>9133000</v>
      </c>
      <c r="C25" s="2">
        <v>0</v>
      </c>
      <c r="D25" s="2">
        <v>0</v>
      </c>
    </row>
    <row r="26" spans="1:4" x14ac:dyDescent="0.2">
      <c r="A26" s="1" t="s">
        <v>71</v>
      </c>
      <c r="B26" s="2">
        <v>12522000</v>
      </c>
      <c r="C26" s="2">
        <v>0</v>
      </c>
      <c r="D26" s="2">
        <v>0</v>
      </c>
    </row>
    <row r="27" spans="1:4" x14ac:dyDescent="0.2">
      <c r="A27" s="1" t="s">
        <v>70</v>
      </c>
      <c r="B27" s="2">
        <v>7560000</v>
      </c>
      <c r="C27" s="2">
        <v>0</v>
      </c>
      <c r="D27" s="2">
        <v>0</v>
      </c>
    </row>
    <row r="28" spans="1:4" x14ac:dyDescent="0.2">
      <c r="A28" s="1" t="s">
        <v>69</v>
      </c>
      <c r="B28" s="2">
        <v>10567000</v>
      </c>
      <c r="C28" s="2">
        <v>0</v>
      </c>
      <c r="D28" s="2">
        <v>0</v>
      </c>
    </row>
    <row r="29" spans="1:4" x14ac:dyDescent="0.2">
      <c r="A29" s="1" t="s">
        <v>66</v>
      </c>
      <c r="B29" s="2">
        <v>15624000</v>
      </c>
      <c r="C29" s="2">
        <v>0</v>
      </c>
      <c r="D29" s="2">
        <v>0</v>
      </c>
    </row>
    <row r="30" spans="1:4" x14ac:dyDescent="0.2">
      <c r="A30" s="1" t="s">
        <v>16</v>
      </c>
      <c r="B30" s="2">
        <v>17126000</v>
      </c>
      <c r="C30" s="2">
        <v>0</v>
      </c>
      <c r="D30" s="2">
        <v>0</v>
      </c>
    </row>
    <row r="31" spans="1:4" x14ac:dyDescent="0.2">
      <c r="A31" s="1" t="s">
        <v>15</v>
      </c>
      <c r="B31" s="2">
        <v>16934000</v>
      </c>
      <c r="C31" s="2">
        <v>0</v>
      </c>
      <c r="D31" s="2">
        <v>0</v>
      </c>
    </row>
    <row r="32" spans="1:4" x14ac:dyDescent="0.2">
      <c r="A32" s="1" t="s">
        <v>19</v>
      </c>
      <c r="B32" s="2">
        <v>16302000</v>
      </c>
      <c r="C32" s="2">
        <v>0</v>
      </c>
      <c r="D32" s="2">
        <v>0</v>
      </c>
    </row>
    <row r="33" spans="1:4" x14ac:dyDescent="0.2">
      <c r="A33" s="1" t="s">
        <v>63</v>
      </c>
      <c r="B33" s="2">
        <v>15029000</v>
      </c>
      <c r="C33" s="2">
        <v>0</v>
      </c>
      <c r="D33" s="2">
        <v>0</v>
      </c>
    </row>
    <row r="34" spans="1:4" x14ac:dyDescent="0.2">
      <c r="A34" s="1" t="s">
        <v>14</v>
      </c>
      <c r="B34" s="2">
        <v>11236000</v>
      </c>
      <c r="C34" s="2">
        <v>0</v>
      </c>
      <c r="D34" s="2">
        <v>0</v>
      </c>
    </row>
    <row r="35" spans="1:4" x14ac:dyDescent="0.2">
      <c r="A35" s="1" t="s">
        <v>31</v>
      </c>
      <c r="B35" s="2">
        <v>11551000</v>
      </c>
      <c r="C35" s="2">
        <v>0</v>
      </c>
      <c r="D35" s="2">
        <v>0</v>
      </c>
    </row>
    <row r="36" spans="1:4" x14ac:dyDescent="0.2">
      <c r="A36" s="1" t="s">
        <v>30</v>
      </c>
      <c r="B36" s="2">
        <v>11610000</v>
      </c>
      <c r="C36" s="2">
        <v>0</v>
      </c>
      <c r="D36" s="2">
        <v>0</v>
      </c>
    </row>
    <row r="37" spans="1:4" x14ac:dyDescent="0.2">
      <c r="A37" s="3" t="s">
        <v>6</v>
      </c>
      <c r="B37" s="2">
        <v>50000000</v>
      </c>
      <c r="C37" s="2">
        <v>0</v>
      </c>
      <c r="D37" s="2">
        <v>0</v>
      </c>
    </row>
    <row r="38" spans="1:4" ht="21.75" customHeight="1" x14ac:dyDescent="0.2">
      <c r="A38" s="4" t="s">
        <v>7</v>
      </c>
      <c r="B38" s="5">
        <f t="shared" ref="B38" si="0">SUM(B6:B37)</f>
        <v>574850000</v>
      </c>
      <c r="C38" s="5">
        <f t="shared" ref="C38:D38" si="1">SUM(C6:C37)</f>
        <v>0</v>
      </c>
      <c r="D38" s="5">
        <f t="shared" si="1"/>
        <v>0</v>
      </c>
    </row>
  </sheetData>
  <mergeCells count="4">
    <mergeCell ref="A2:D2"/>
    <mergeCell ref="A3:D3"/>
    <mergeCell ref="A4:D4"/>
    <mergeCell ref="B1:D1"/>
  </mergeCells>
  <pageMargins left="0.78740157480314965" right="0.39370078740157483" top="0.59055118110236227" bottom="0.59055118110236227" header="0.31496062992125984" footer="0.31496062992125984"/>
  <pageSetup paperSize="9" scale="83" orientation="portrait" r:id="rId1"/>
  <headerFooter differentFirst="1">
    <oddHeader>&amp;C&amp;P</oddHeader>
  </headerFooter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  <outlinePr summaryBelow="0"/>
    <pageSetUpPr fitToPage="1"/>
  </sheetPr>
  <dimension ref="A1:D14"/>
  <sheetViews>
    <sheetView view="pageBreakPreview" zoomScale="60" zoomScaleNormal="100" workbookViewId="0">
      <selection activeCell="A3" sqref="A3:D3"/>
    </sheetView>
  </sheetViews>
  <sheetFormatPr defaultColWidth="47.83203125" defaultRowHeight="18.75" x14ac:dyDescent="0.2"/>
  <cols>
    <col min="1" max="1" width="56.1640625" style="7" customWidth="1"/>
    <col min="2" max="2" width="22.6640625" style="13" customWidth="1"/>
    <col min="3" max="3" width="20.33203125" style="13" customWidth="1"/>
    <col min="4" max="4" width="20" style="7" customWidth="1"/>
    <col min="5" max="16384" width="47.83203125" style="7"/>
  </cols>
  <sheetData>
    <row r="1" spans="1:4" s="13" customFormat="1" ht="120" customHeight="1" x14ac:dyDescent="0.2">
      <c r="A1" s="22"/>
      <c r="B1" s="22"/>
      <c r="C1" s="22"/>
      <c r="D1" s="22"/>
    </row>
    <row r="2" spans="1:4" ht="21.75" customHeight="1" x14ac:dyDescent="0.2">
      <c r="A2" s="62" t="s">
        <v>28</v>
      </c>
      <c r="B2" s="62"/>
      <c r="C2" s="62"/>
      <c r="D2" s="62"/>
    </row>
    <row r="3" spans="1:4" ht="114" customHeight="1" x14ac:dyDescent="0.2">
      <c r="A3" s="63" t="s">
        <v>27</v>
      </c>
      <c r="B3" s="63"/>
      <c r="C3" s="63"/>
      <c r="D3" s="63"/>
    </row>
    <row r="4" spans="1:4" ht="22.5" customHeight="1" x14ac:dyDescent="0.2">
      <c r="A4" s="64" t="s">
        <v>1</v>
      </c>
      <c r="B4" s="64"/>
      <c r="C4" s="64"/>
      <c r="D4" s="64"/>
    </row>
    <row r="5" spans="1:4" ht="56.25" x14ac:dyDescent="0.2">
      <c r="A5" s="19" t="s">
        <v>2</v>
      </c>
      <c r="B5" s="19" t="s">
        <v>3</v>
      </c>
      <c r="C5" s="19" t="s">
        <v>4</v>
      </c>
      <c r="D5" s="19" t="s">
        <v>5</v>
      </c>
    </row>
    <row r="6" spans="1:4" s="22" customFormat="1" ht="30" customHeight="1" x14ac:dyDescent="0.2">
      <c r="A6" s="11" t="s">
        <v>10</v>
      </c>
      <c r="B6" s="18">
        <v>222059554.41</v>
      </c>
      <c r="C6" s="18">
        <v>208011516.27000001</v>
      </c>
      <c r="D6" s="18">
        <v>65889082.32</v>
      </c>
    </row>
    <row r="7" spans="1:4" s="22" customFormat="1" ht="22.5" customHeight="1" x14ac:dyDescent="0.2">
      <c r="A7" s="11" t="s">
        <v>11</v>
      </c>
      <c r="B7" s="18">
        <v>63123513.25</v>
      </c>
      <c r="C7" s="18">
        <v>0</v>
      </c>
      <c r="D7" s="18">
        <v>0</v>
      </c>
    </row>
    <row r="8" spans="1:4" s="22" customFormat="1" ht="24" customHeight="1" x14ac:dyDescent="0.2">
      <c r="A8" s="11" t="s">
        <v>22</v>
      </c>
      <c r="B8" s="18">
        <v>0</v>
      </c>
      <c r="C8" s="18">
        <v>17422739.34</v>
      </c>
      <c r="D8" s="18">
        <v>0</v>
      </c>
    </row>
    <row r="9" spans="1:4" s="22" customFormat="1" ht="31.5" customHeight="1" x14ac:dyDescent="0.2">
      <c r="A9" s="11" t="s">
        <v>21</v>
      </c>
      <c r="B9" s="18">
        <v>56619146.859999999</v>
      </c>
      <c r="C9" s="18">
        <v>0</v>
      </c>
      <c r="D9" s="18">
        <v>0</v>
      </c>
    </row>
    <row r="10" spans="1:4" s="22" customFormat="1" ht="61.5" customHeight="1" x14ac:dyDescent="0.2">
      <c r="A10" s="11" t="s">
        <v>26</v>
      </c>
      <c r="B10" s="18">
        <v>0</v>
      </c>
      <c r="C10" s="18">
        <v>16011798.66</v>
      </c>
      <c r="D10" s="18">
        <v>0</v>
      </c>
    </row>
    <row r="11" spans="1:4" s="22" customFormat="1" ht="37.5" x14ac:dyDescent="0.2">
      <c r="A11" s="11" t="s">
        <v>25</v>
      </c>
      <c r="B11" s="18">
        <v>0</v>
      </c>
      <c r="C11" s="18">
        <v>24215863.809999999</v>
      </c>
      <c r="D11" s="18">
        <v>0</v>
      </c>
    </row>
    <row r="12" spans="1:4" s="22" customFormat="1" ht="37.5" x14ac:dyDescent="0.2">
      <c r="A12" s="11" t="s">
        <v>24</v>
      </c>
      <c r="B12" s="18">
        <v>2481036.12</v>
      </c>
      <c r="C12" s="18">
        <v>0</v>
      </c>
      <c r="D12" s="18">
        <v>0</v>
      </c>
    </row>
    <row r="13" spans="1:4" s="22" customFormat="1" ht="65.25" customHeight="1" x14ac:dyDescent="0.2">
      <c r="A13" s="11" t="s">
        <v>23</v>
      </c>
      <c r="B13" s="18">
        <v>88793350.200000003</v>
      </c>
      <c r="C13" s="18">
        <v>0</v>
      </c>
      <c r="D13" s="18">
        <v>0</v>
      </c>
    </row>
    <row r="14" spans="1:4" s="22" customFormat="1" ht="24.75" customHeight="1" x14ac:dyDescent="0.2">
      <c r="A14" s="20" t="s">
        <v>7</v>
      </c>
      <c r="B14" s="21">
        <f t="shared" ref="B14:D14" si="0">SUM(B6:B13)</f>
        <v>433076600.83999997</v>
      </c>
      <c r="C14" s="21">
        <f t="shared" si="0"/>
        <v>265661918.08000001</v>
      </c>
      <c r="D14" s="21">
        <f t="shared" si="0"/>
        <v>65889082.32</v>
      </c>
    </row>
  </sheetData>
  <mergeCells count="3">
    <mergeCell ref="A2:D2"/>
    <mergeCell ref="A3:D3"/>
    <mergeCell ref="A4:D4"/>
  </mergeCells>
  <pageMargins left="0.78740157480314965" right="0.39370078740157483" top="0.59055118110236227" bottom="0.59055118110236227" header="0.31496062992125984" footer="0.31496062992125984"/>
  <pageSetup paperSize="9" scale="84" orientation="portrait" r:id="rId1"/>
  <headerFooter differentFirst="1">
    <oddHeader>&amp;C&amp;P</oddHeader>
  </headerFooter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  <outlinePr summaryBelow="0"/>
    <pageSetUpPr fitToPage="1"/>
  </sheetPr>
  <dimension ref="A1:D34"/>
  <sheetViews>
    <sheetView view="pageBreakPreview" topLeftCell="A18" zoomScale="80" zoomScaleNormal="85" zoomScaleSheetLayoutView="80" workbookViewId="0">
      <selection activeCell="F31" sqref="F31"/>
    </sheetView>
  </sheetViews>
  <sheetFormatPr defaultColWidth="47.83203125" defaultRowHeight="18.75" x14ac:dyDescent="0.2"/>
  <cols>
    <col min="1" max="1" width="60.33203125" style="7" customWidth="1"/>
    <col min="2" max="2" width="29.5" style="13" customWidth="1"/>
    <col min="3" max="3" width="28.33203125" style="13" customWidth="1"/>
    <col min="4" max="4" width="24.33203125" style="7" customWidth="1"/>
    <col min="5" max="16384" width="47.83203125" style="7"/>
  </cols>
  <sheetData>
    <row r="1" spans="1:4" s="13" customFormat="1" ht="120" customHeight="1" x14ac:dyDescent="0.2"/>
    <row r="2" spans="1:4" ht="21.75" customHeight="1" x14ac:dyDescent="0.2">
      <c r="A2" s="65" t="s">
        <v>48</v>
      </c>
      <c r="B2" s="65"/>
      <c r="C2" s="65"/>
      <c r="D2" s="65"/>
    </row>
    <row r="3" spans="1:4" ht="104.25" customHeight="1" x14ac:dyDescent="0.2">
      <c r="A3" s="63" t="s">
        <v>47</v>
      </c>
      <c r="B3" s="63"/>
      <c r="C3" s="63"/>
      <c r="D3" s="63"/>
    </row>
    <row r="4" spans="1:4" ht="22.5" customHeight="1" x14ac:dyDescent="0.2">
      <c r="A4" s="66" t="s">
        <v>1</v>
      </c>
      <c r="B4" s="66"/>
      <c r="C4" s="66"/>
      <c r="D4" s="66"/>
    </row>
    <row r="5" spans="1:4" ht="56.25" x14ac:dyDescent="0.2">
      <c r="A5" s="51" t="s">
        <v>2</v>
      </c>
      <c r="B5" s="51" t="s">
        <v>3</v>
      </c>
      <c r="C5" s="51" t="s">
        <v>4</v>
      </c>
      <c r="D5" s="51" t="s">
        <v>5</v>
      </c>
    </row>
    <row r="6" spans="1:4" x14ac:dyDescent="0.2">
      <c r="A6" s="56" t="s">
        <v>10</v>
      </c>
      <c r="B6" s="25">
        <v>84570691.359999999</v>
      </c>
      <c r="C6" s="25">
        <v>68883576.299999997</v>
      </c>
      <c r="D6" s="25">
        <v>594000000</v>
      </c>
    </row>
    <row r="7" spans="1:4" x14ac:dyDescent="0.2">
      <c r="A7" s="56" t="s">
        <v>11</v>
      </c>
      <c r="B7" s="25">
        <v>107314651.92</v>
      </c>
      <c r="C7" s="25">
        <v>199449380.50999999</v>
      </c>
      <c r="D7" s="25">
        <v>220489504.5</v>
      </c>
    </row>
    <row r="8" spans="1:4" x14ac:dyDescent="0.2">
      <c r="A8" s="56" t="s">
        <v>22</v>
      </c>
      <c r="B8" s="25">
        <v>55374133.289999999</v>
      </c>
      <c r="C8" s="25">
        <v>61903383.299999997</v>
      </c>
      <c r="D8" s="25">
        <v>0</v>
      </c>
    </row>
    <row r="9" spans="1:4" ht="37.5" x14ac:dyDescent="0.2">
      <c r="A9" s="56" t="s">
        <v>46</v>
      </c>
      <c r="B9" s="25">
        <v>0</v>
      </c>
      <c r="C9" s="25">
        <v>13068000</v>
      </c>
      <c r="D9" s="25">
        <v>27225000</v>
      </c>
    </row>
    <row r="10" spans="1:4" x14ac:dyDescent="0.2">
      <c r="A10" s="56" t="s">
        <v>45</v>
      </c>
      <c r="B10" s="25">
        <v>0</v>
      </c>
      <c r="C10" s="25">
        <v>34650000</v>
      </c>
      <c r="D10" s="25">
        <v>0</v>
      </c>
    </row>
    <row r="11" spans="1:4" x14ac:dyDescent="0.2">
      <c r="A11" s="56" t="s">
        <v>44</v>
      </c>
      <c r="B11" s="25">
        <v>9232468.8100000005</v>
      </c>
      <c r="C11" s="25">
        <v>6435000</v>
      </c>
      <c r="D11" s="25">
        <v>3465000</v>
      </c>
    </row>
    <row r="12" spans="1:4" x14ac:dyDescent="0.2">
      <c r="A12" s="56" t="s">
        <v>13</v>
      </c>
      <c r="B12" s="25">
        <v>0</v>
      </c>
      <c r="C12" s="25">
        <v>0</v>
      </c>
      <c r="D12" s="25">
        <v>1485000</v>
      </c>
    </row>
    <row r="13" spans="1:4" ht="37.5" x14ac:dyDescent="0.2">
      <c r="A13" s="56" t="s">
        <v>26</v>
      </c>
      <c r="B13" s="25">
        <v>0</v>
      </c>
      <c r="C13" s="25">
        <v>3960000</v>
      </c>
      <c r="D13" s="25">
        <v>125730000</v>
      </c>
    </row>
    <row r="14" spans="1:4" ht="37.5" x14ac:dyDescent="0.2">
      <c r="A14" s="56" t="s">
        <v>25</v>
      </c>
      <c r="B14" s="25">
        <v>0</v>
      </c>
      <c r="C14" s="25">
        <v>43857000</v>
      </c>
      <c r="D14" s="25">
        <v>29700000</v>
      </c>
    </row>
    <row r="15" spans="1:4" x14ac:dyDescent="0.2">
      <c r="A15" s="56" t="s">
        <v>12</v>
      </c>
      <c r="B15" s="25">
        <v>6681746.4000000004</v>
      </c>
      <c r="C15" s="25">
        <v>0</v>
      </c>
      <c r="D15" s="25">
        <v>3465000</v>
      </c>
    </row>
    <row r="16" spans="1:4" x14ac:dyDescent="0.2">
      <c r="A16" s="56" t="s">
        <v>43</v>
      </c>
      <c r="B16" s="25">
        <v>14390188.51</v>
      </c>
      <c r="C16" s="25">
        <v>25632050.399999999</v>
      </c>
      <c r="D16" s="25">
        <v>7920000</v>
      </c>
    </row>
    <row r="17" spans="1:4" ht="37.5" x14ac:dyDescent="0.2">
      <c r="A17" s="56" t="s">
        <v>42</v>
      </c>
      <c r="B17" s="25">
        <v>0</v>
      </c>
      <c r="C17" s="25">
        <v>32670000</v>
      </c>
      <c r="D17" s="25">
        <v>0</v>
      </c>
    </row>
    <row r="18" spans="1:4" ht="37.5" x14ac:dyDescent="0.2">
      <c r="A18" s="56" t="s">
        <v>41</v>
      </c>
      <c r="B18" s="25">
        <v>35748768.240000002</v>
      </c>
      <c r="C18" s="25">
        <v>0</v>
      </c>
      <c r="D18" s="25">
        <v>9900000</v>
      </c>
    </row>
    <row r="19" spans="1:4" ht="37.5" x14ac:dyDescent="0.2">
      <c r="A19" s="56" t="s">
        <v>40</v>
      </c>
      <c r="B19" s="25">
        <v>60855465.789999999</v>
      </c>
      <c r="C19" s="25">
        <v>17820000</v>
      </c>
      <c r="D19" s="25">
        <v>0</v>
      </c>
    </row>
    <row r="20" spans="1:4" x14ac:dyDescent="0.2">
      <c r="A20" s="56" t="s">
        <v>39</v>
      </c>
      <c r="B20" s="25">
        <v>5452988.0800000001</v>
      </c>
      <c r="C20" s="25">
        <v>11983843.08</v>
      </c>
      <c r="D20" s="25">
        <v>8415000</v>
      </c>
    </row>
    <row r="21" spans="1:4" s="13" customFormat="1" x14ac:dyDescent="0.2">
      <c r="A21" s="56" t="s">
        <v>71</v>
      </c>
      <c r="B21" s="25">
        <v>27183357.039999999</v>
      </c>
      <c r="C21" s="25">
        <v>21507750</v>
      </c>
      <c r="D21" s="25">
        <v>14850000</v>
      </c>
    </row>
    <row r="22" spans="1:4" ht="37.5" x14ac:dyDescent="0.2">
      <c r="A22" s="56" t="s">
        <v>38</v>
      </c>
      <c r="B22" s="25">
        <v>0</v>
      </c>
      <c r="C22" s="25">
        <v>0</v>
      </c>
      <c r="D22" s="25">
        <v>0</v>
      </c>
    </row>
    <row r="23" spans="1:4" ht="37.5" x14ac:dyDescent="0.2">
      <c r="A23" s="56" t="s">
        <v>37</v>
      </c>
      <c r="B23" s="25">
        <v>0</v>
      </c>
      <c r="C23" s="25">
        <v>9306000</v>
      </c>
      <c r="D23" s="25">
        <v>1485000</v>
      </c>
    </row>
    <row r="24" spans="1:4" ht="37.5" x14ac:dyDescent="0.2">
      <c r="A24" s="56" t="s">
        <v>36</v>
      </c>
      <c r="B24" s="25">
        <v>9936984.5800000001</v>
      </c>
      <c r="C24" s="25">
        <v>12870000</v>
      </c>
      <c r="D24" s="25">
        <v>13860000</v>
      </c>
    </row>
    <row r="25" spans="1:4" ht="37.5" x14ac:dyDescent="0.2">
      <c r="A25" s="56" t="s">
        <v>24</v>
      </c>
      <c r="B25" s="25">
        <v>14400601.609999999</v>
      </c>
      <c r="C25" s="25">
        <v>47750759.100000001</v>
      </c>
      <c r="D25" s="25">
        <v>0</v>
      </c>
    </row>
    <row r="26" spans="1:4" ht="37.5" x14ac:dyDescent="0.2">
      <c r="A26" s="56" t="s">
        <v>35</v>
      </c>
      <c r="B26" s="25">
        <v>0</v>
      </c>
      <c r="C26" s="25">
        <v>59400000</v>
      </c>
      <c r="D26" s="25">
        <v>0</v>
      </c>
    </row>
    <row r="27" spans="1:4" ht="37.5" x14ac:dyDescent="0.2">
      <c r="A27" s="56" t="s">
        <v>34</v>
      </c>
      <c r="B27" s="25">
        <v>27147781.100000001</v>
      </c>
      <c r="C27" s="25">
        <v>9999000</v>
      </c>
      <c r="D27" s="25">
        <v>0</v>
      </c>
    </row>
    <row r="28" spans="1:4" x14ac:dyDescent="0.2">
      <c r="A28" s="56" t="s">
        <v>19</v>
      </c>
      <c r="B28" s="25">
        <v>0</v>
      </c>
      <c r="C28" s="25">
        <v>65924892</v>
      </c>
      <c r="D28" s="25">
        <v>49500000</v>
      </c>
    </row>
    <row r="29" spans="1:4" ht="37.5" x14ac:dyDescent="0.2">
      <c r="A29" s="56" t="s">
        <v>33</v>
      </c>
      <c r="B29" s="25">
        <v>13516473.189999999</v>
      </c>
      <c r="C29" s="25">
        <v>6930000</v>
      </c>
      <c r="D29" s="25">
        <v>9900000</v>
      </c>
    </row>
    <row r="30" spans="1:4" ht="37.5" x14ac:dyDescent="0.2">
      <c r="A30" s="56" t="s">
        <v>32</v>
      </c>
      <c r="B30" s="25">
        <v>0</v>
      </c>
      <c r="C30" s="25">
        <v>0</v>
      </c>
      <c r="D30" s="25">
        <v>14355000</v>
      </c>
    </row>
    <row r="31" spans="1:4" x14ac:dyDescent="0.2">
      <c r="A31" s="56" t="s">
        <v>31</v>
      </c>
      <c r="B31" s="25">
        <v>25224675.020000003</v>
      </c>
      <c r="C31" s="25">
        <v>0</v>
      </c>
      <c r="D31" s="25">
        <v>0</v>
      </c>
    </row>
    <row r="32" spans="1:4" x14ac:dyDescent="0.2">
      <c r="A32" s="56" t="s">
        <v>30</v>
      </c>
      <c r="B32" s="25">
        <v>0</v>
      </c>
      <c r="C32" s="25">
        <v>14449050</v>
      </c>
      <c r="D32" s="25">
        <v>0</v>
      </c>
    </row>
    <row r="33" spans="1:4" ht="42.75" customHeight="1" x14ac:dyDescent="0.2">
      <c r="A33" s="56" t="s">
        <v>29</v>
      </c>
      <c r="B33" s="25">
        <v>0</v>
      </c>
      <c r="C33" s="25">
        <v>6444009</v>
      </c>
      <c r="D33" s="25">
        <v>3960000</v>
      </c>
    </row>
    <row r="34" spans="1:4" ht="22.5" customHeight="1" x14ac:dyDescent="0.2">
      <c r="A34" s="57" t="s">
        <v>7</v>
      </c>
      <c r="B34" s="26">
        <v>497030974.94000006</v>
      </c>
      <c r="C34" s="26">
        <v>774893693.68999994</v>
      </c>
      <c r="D34" s="26">
        <v>1139704504.5</v>
      </c>
    </row>
  </sheetData>
  <mergeCells count="3">
    <mergeCell ref="A2:D2"/>
    <mergeCell ref="A3:D3"/>
    <mergeCell ref="A4:D4"/>
  </mergeCells>
  <pageMargins left="0.78740157480314965" right="0.39370078740157483" top="0.59055118110236227" bottom="0.59055118110236227" header="0.31496062992125984" footer="0.31496062992125984"/>
  <pageSetup paperSize="9" scale="65" orientation="portrait" r:id="rId1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  <outlinePr summaryBelow="0"/>
    <pageSetUpPr fitToPage="1"/>
  </sheetPr>
  <dimension ref="A1:D53"/>
  <sheetViews>
    <sheetView view="pageBreakPreview" zoomScale="60" zoomScaleNormal="100" workbookViewId="0">
      <selection activeCell="A3" sqref="A3:D3"/>
    </sheetView>
  </sheetViews>
  <sheetFormatPr defaultColWidth="47.83203125" defaultRowHeight="18.75" x14ac:dyDescent="0.2"/>
  <cols>
    <col min="1" max="1" width="50.33203125" style="7" customWidth="1"/>
    <col min="2" max="2" width="20.83203125" style="13" customWidth="1"/>
    <col min="3" max="3" width="16.5" style="7" customWidth="1"/>
    <col min="4" max="4" width="16.6640625" style="7" customWidth="1"/>
    <col min="5" max="16384" width="47.83203125" style="7"/>
  </cols>
  <sheetData>
    <row r="1" spans="1:4" s="13" customFormat="1" ht="120" customHeight="1" x14ac:dyDescent="0.2"/>
    <row r="2" spans="1:4" ht="21.75" customHeight="1" x14ac:dyDescent="0.2">
      <c r="A2" s="66" t="s">
        <v>50</v>
      </c>
      <c r="B2" s="66"/>
      <c r="C2" s="66"/>
      <c r="D2" s="66"/>
    </row>
    <row r="3" spans="1:4" ht="310.5" customHeight="1" x14ac:dyDescent="0.2">
      <c r="A3" s="63" t="s">
        <v>49</v>
      </c>
      <c r="B3" s="63"/>
      <c r="C3" s="63"/>
      <c r="D3" s="63"/>
    </row>
    <row r="4" spans="1:4" ht="22.5" customHeight="1" x14ac:dyDescent="0.2">
      <c r="A4" s="62" t="s">
        <v>1</v>
      </c>
      <c r="B4" s="62"/>
      <c r="C4" s="62"/>
      <c r="D4" s="62"/>
    </row>
    <row r="5" spans="1:4" ht="65.25" customHeight="1" x14ac:dyDescent="0.2">
      <c r="A5" s="51" t="s">
        <v>2</v>
      </c>
      <c r="B5" s="51" t="s">
        <v>3</v>
      </c>
      <c r="C5" s="51" t="s">
        <v>4</v>
      </c>
      <c r="D5" s="51" t="s">
        <v>5</v>
      </c>
    </row>
    <row r="6" spans="1:4" ht="24.75" customHeight="1" x14ac:dyDescent="0.2">
      <c r="A6" s="52" t="s">
        <v>10</v>
      </c>
      <c r="B6" s="53">
        <v>86792244.379999995</v>
      </c>
      <c r="C6" s="53">
        <v>0</v>
      </c>
      <c r="D6" s="53">
        <v>0</v>
      </c>
    </row>
    <row r="7" spans="1:4" ht="24.75" customHeight="1" x14ac:dyDescent="0.2">
      <c r="A7" s="54" t="s">
        <v>7</v>
      </c>
      <c r="B7" s="55">
        <v>86792244.379999995</v>
      </c>
      <c r="C7" s="55">
        <v>0</v>
      </c>
      <c r="D7" s="55">
        <v>0</v>
      </c>
    </row>
    <row r="53" ht="21" customHeight="1" x14ac:dyDescent="0.2"/>
  </sheetData>
  <mergeCells count="3">
    <mergeCell ref="A2:D2"/>
    <mergeCell ref="A3:D3"/>
    <mergeCell ref="A4:D4"/>
  </mergeCells>
  <pageMargins left="0.78740157480314965" right="0.39370078740157483" top="0.59055118110236227" bottom="0.59055118110236227" header="0.31496062992125984" footer="0.31496062992125984"/>
  <pageSetup paperSize="9" scale="96" orientation="portrait" r:id="rId1"/>
  <headerFooter differentFirst="1">
    <oddHeader>&amp;C&amp;P</oddHeader>
  </headerFooter>
  <rowBreaks count="1" manualBreakCount="1">
    <brk id="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  <outlinePr summaryBelow="0"/>
    <pageSetUpPr fitToPage="1"/>
  </sheetPr>
  <dimension ref="A1:D9"/>
  <sheetViews>
    <sheetView view="pageBreakPreview" zoomScale="60" zoomScaleNormal="100" workbookViewId="0">
      <selection activeCell="A3" sqref="A3:D3"/>
    </sheetView>
  </sheetViews>
  <sheetFormatPr defaultColWidth="47.83203125" defaultRowHeight="18.75" x14ac:dyDescent="0.2"/>
  <cols>
    <col min="1" max="1" width="50.33203125" style="22" customWidth="1"/>
    <col min="2" max="2" width="20.83203125" style="22" customWidth="1"/>
    <col min="3" max="3" width="16.5" style="22" customWidth="1"/>
    <col min="4" max="4" width="16.6640625" style="22" customWidth="1"/>
    <col min="5" max="16384" width="47.83203125" style="22"/>
  </cols>
  <sheetData>
    <row r="1" spans="1:4" ht="120" customHeight="1" x14ac:dyDescent="0.2"/>
    <row r="2" spans="1:4" ht="21.75" customHeight="1" x14ac:dyDescent="0.2">
      <c r="A2" s="62" t="s">
        <v>52</v>
      </c>
      <c r="B2" s="62"/>
      <c r="C2" s="62"/>
      <c r="D2" s="62"/>
    </row>
    <row r="3" spans="1:4" ht="144" customHeight="1" x14ac:dyDescent="0.2">
      <c r="A3" s="63" t="s">
        <v>51</v>
      </c>
      <c r="B3" s="63"/>
      <c r="C3" s="63"/>
      <c r="D3" s="63"/>
    </row>
    <row r="4" spans="1:4" ht="22.5" customHeight="1" x14ac:dyDescent="0.2">
      <c r="A4" s="62" t="s">
        <v>1</v>
      </c>
      <c r="B4" s="62"/>
      <c r="C4" s="62"/>
      <c r="D4" s="62"/>
    </row>
    <row r="5" spans="1:4" ht="63.75" customHeight="1" x14ac:dyDescent="0.2">
      <c r="A5" s="19" t="s">
        <v>2</v>
      </c>
      <c r="B5" s="19" t="s">
        <v>3</v>
      </c>
      <c r="C5" s="19" t="s">
        <v>4</v>
      </c>
      <c r="D5" s="19" t="s">
        <v>5</v>
      </c>
    </row>
    <row r="6" spans="1:4" ht="69" customHeight="1" x14ac:dyDescent="0.2">
      <c r="A6" s="11" t="s">
        <v>76</v>
      </c>
      <c r="B6" s="18">
        <v>34162721.990000002</v>
      </c>
      <c r="C6" s="18">
        <v>0</v>
      </c>
      <c r="D6" s="18">
        <v>0</v>
      </c>
    </row>
    <row r="7" spans="1:4" ht="47.25" customHeight="1" x14ac:dyDescent="0.2">
      <c r="A7" s="11" t="s">
        <v>39</v>
      </c>
      <c r="B7" s="18">
        <v>8451598.8499999996</v>
      </c>
      <c r="C7" s="18">
        <v>0</v>
      </c>
      <c r="D7" s="18">
        <v>0</v>
      </c>
    </row>
    <row r="8" spans="1:4" ht="31.5" customHeight="1" x14ac:dyDescent="0.2">
      <c r="A8" s="11" t="s">
        <v>125</v>
      </c>
      <c r="B8" s="18">
        <v>10508887.9</v>
      </c>
      <c r="C8" s="18">
        <v>0</v>
      </c>
      <c r="D8" s="18">
        <v>0</v>
      </c>
    </row>
    <row r="9" spans="1:4" ht="29.25" customHeight="1" x14ac:dyDescent="0.2">
      <c r="A9" s="20" t="s">
        <v>7</v>
      </c>
      <c r="B9" s="21">
        <f>SUM(B6:B8)</f>
        <v>53123208.740000002</v>
      </c>
      <c r="C9" s="21">
        <f t="shared" ref="C9:D9" si="0">SUM(C8)</f>
        <v>0</v>
      </c>
      <c r="D9" s="21">
        <f t="shared" si="0"/>
        <v>0</v>
      </c>
    </row>
  </sheetData>
  <mergeCells count="3">
    <mergeCell ref="A2:D2"/>
    <mergeCell ref="A3:D3"/>
    <mergeCell ref="A4:D4"/>
  </mergeCells>
  <pageMargins left="0.78740157480314965" right="0.39370078740157483" top="0.59055118110236227" bottom="0.59055118110236227" header="0.31496062992125984" footer="0.31496062992125984"/>
  <pageSetup paperSize="9" scale="96" orientation="portrait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  <outlinePr summaryBelow="0"/>
    <pageSetUpPr fitToPage="1"/>
  </sheetPr>
  <dimension ref="A1:D19"/>
  <sheetViews>
    <sheetView view="pageBreakPreview" zoomScale="60" zoomScaleNormal="100" workbookViewId="0">
      <selection activeCell="A3" sqref="A3:D3"/>
    </sheetView>
  </sheetViews>
  <sheetFormatPr defaultColWidth="47.83203125" defaultRowHeight="18.75" x14ac:dyDescent="0.2"/>
  <cols>
    <col min="1" max="1" width="50.33203125" style="22" customWidth="1"/>
    <col min="2" max="2" width="16.6640625" style="22" customWidth="1"/>
    <col min="3" max="3" width="20.33203125" style="22" customWidth="1"/>
    <col min="4" max="4" width="18.33203125" style="22" customWidth="1"/>
    <col min="5" max="7" width="47.83203125" style="22"/>
    <col min="8" max="8" width="47.83203125" style="22" customWidth="1"/>
    <col min="9" max="16384" width="47.83203125" style="22"/>
  </cols>
  <sheetData>
    <row r="1" spans="1:4" ht="120" customHeight="1" x14ac:dyDescent="0.2">
      <c r="A1" s="62"/>
      <c r="B1" s="62"/>
      <c r="C1" s="62"/>
      <c r="D1" s="62"/>
    </row>
    <row r="2" spans="1:4" ht="21.75" customHeight="1" x14ac:dyDescent="0.2">
      <c r="A2" s="62" t="s">
        <v>74</v>
      </c>
      <c r="B2" s="62"/>
      <c r="C2" s="62"/>
      <c r="D2" s="62"/>
    </row>
    <row r="3" spans="1:4" ht="171.75" customHeight="1" x14ac:dyDescent="0.2">
      <c r="A3" s="63" t="s">
        <v>107</v>
      </c>
      <c r="B3" s="63"/>
      <c r="C3" s="63"/>
      <c r="D3" s="63"/>
    </row>
    <row r="4" spans="1:4" ht="22.5" customHeight="1" x14ac:dyDescent="0.2">
      <c r="A4" s="62" t="s">
        <v>1</v>
      </c>
      <c r="B4" s="62"/>
      <c r="C4" s="62"/>
      <c r="D4" s="62"/>
    </row>
    <row r="5" spans="1:4" ht="56.25" x14ac:dyDescent="0.2">
      <c r="A5" s="19" t="s">
        <v>2</v>
      </c>
      <c r="B5" s="19" t="s">
        <v>3</v>
      </c>
      <c r="C5" s="19" t="s">
        <v>4</v>
      </c>
      <c r="D5" s="19" t="s">
        <v>5</v>
      </c>
    </row>
    <row r="6" spans="1:4" x14ac:dyDescent="0.2">
      <c r="A6" s="11" t="s">
        <v>10</v>
      </c>
      <c r="B6" s="18">
        <v>0</v>
      </c>
      <c r="C6" s="18">
        <v>28996693</v>
      </c>
      <c r="D6" s="18">
        <v>0</v>
      </c>
    </row>
    <row r="7" spans="1:4" x14ac:dyDescent="0.2">
      <c r="A7" s="11" t="s">
        <v>11</v>
      </c>
      <c r="B7" s="18">
        <v>0</v>
      </c>
      <c r="C7" s="18">
        <v>0</v>
      </c>
      <c r="D7" s="18">
        <v>17729708.75</v>
      </c>
    </row>
    <row r="8" spans="1:4" x14ac:dyDescent="0.2">
      <c r="A8" s="11" t="s">
        <v>22</v>
      </c>
      <c r="B8" s="18">
        <v>0</v>
      </c>
      <c r="C8" s="18">
        <v>0</v>
      </c>
      <c r="D8" s="18">
        <v>27276475</v>
      </c>
    </row>
    <row r="9" spans="1:4" x14ac:dyDescent="0.2">
      <c r="A9" s="11" t="s">
        <v>62</v>
      </c>
      <c r="B9" s="18">
        <v>0</v>
      </c>
      <c r="C9" s="18">
        <v>6590157.5</v>
      </c>
      <c r="D9" s="18">
        <v>0</v>
      </c>
    </row>
    <row r="10" spans="1:4" x14ac:dyDescent="0.2">
      <c r="A10" s="11" t="s">
        <v>21</v>
      </c>
      <c r="B10" s="18">
        <v>0</v>
      </c>
      <c r="C10" s="18">
        <v>0</v>
      </c>
      <c r="D10" s="18">
        <v>2727647.5</v>
      </c>
    </row>
    <row r="11" spans="1:4" x14ac:dyDescent="0.2">
      <c r="A11" s="11" t="s">
        <v>18</v>
      </c>
      <c r="B11" s="18">
        <v>0</v>
      </c>
      <c r="C11" s="18">
        <v>0</v>
      </c>
      <c r="D11" s="18">
        <v>13638237.5</v>
      </c>
    </row>
    <row r="12" spans="1:4" ht="37.5" x14ac:dyDescent="0.2">
      <c r="A12" s="11" t="s">
        <v>65</v>
      </c>
      <c r="B12" s="18">
        <v>0</v>
      </c>
      <c r="C12" s="18">
        <v>0</v>
      </c>
      <c r="D12" s="18">
        <v>19093532.5</v>
      </c>
    </row>
    <row r="13" spans="1:4" ht="37.5" x14ac:dyDescent="0.2">
      <c r="A13" s="11" t="s">
        <v>73</v>
      </c>
      <c r="B13" s="18">
        <v>0</v>
      </c>
      <c r="C13" s="18">
        <v>0</v>
      </c>
      <c r="D13" s="18">
        <v>10910590</v>
      </c>
    </row>
    <row r="14" spans="1:4" ht="37.5" x14ac:dyDescent="0.2">
      <c r="A14" s="11" t="s">
        <v>67</v>
      </c>
      <c r="B14" s="18">
        <v>0</v>
      </c>
      <c r="C14" s="18">
        <v>0</v>
      </c>
      <c r="D14" s="18">
        <v>5455295</v>
      </c>
    </row>
    <row r="15" spans="1:4" ht="37.5" x14ac:dyDescent="0.2">
      <c r="A15" s="11" t="s">
        <v>70</v>
      </c>
      <c r="B15" s="18">
        <v>0</v>
      </c>
      <c r="C15" s="18">
        <v>0</v>
      </c>
      <c r="D15" s="18">
        <v>25912651.25</v>
      </c>
    </row>
    <row r="16" spans="1:4" x14ac:dyDescent="0.2">
      <c r="A16" s="11" t="s">
        <v>66</v>
      </c>
      <c r="B16" s="18">
        <v>0</v>
      </c>
      <c r="C16" s="18">
        <v>0</v>
      </c>
      <c r="D16" s="18">
        <v>38187065</v>
      </c>
    </row>
    <row r="17" spans="1:4" x14ac:dyDescent="0.2">
      <c r="A17" s="11" t="s">
        <v>15</v>
      </c>
      <c r="B17" s="18">
        <v>0</v>
      </c>
      <c r="C17" s="18">
        <v>0</v>
      </c>
      <c r="D17" s="18">
        <v>17729708.75</v>
      </c>
    </row>
    <row r="18" spans="1:4" ht="37.5" x14ac:dyDescent="0.2">
      <c r="A18" s="11" t="s">
        <v>19</v>
      </c>
      <c r="B18" s="18">
        <v>0</v>
      </c>
      <c r="C18" s="18">
        <v>0</v>
      </c>
      <c r="D18" s="18">
        <v>9546766.25</v>
      </c>
    </row>
    <row r="19" spans="1:4" ht="32.25" customHeight="1" x14ac:dyDescent="0.2">
      <c r="A19" s="20" t="s">
        <v>7</v>
      </c>
      <c r="B19" s="21">
        <f t="shared" ref="B19:D19" si="0">SUM(B6:B18)</f>
        <v>0</v>
      </c>
      <c r="C19" s="21">
        <f t="shared" si="0"/>
        <v>35586850.5</v>
      </c>
      <c r="D19" s="21">
        <f t="shared" si="0"/>
        <v>188207677.5</v>
      </c>
    </row>
  </sheetData>
  <mergeCells count="4">
    <mergeCell ref="A1:D1"/>
    <mergeCell ref="A2:D2"/>
    <mergeCell ref="A3:D3"/>
    <mergeCell ref="A4:D4"/>
  </mergeCells>
  <pageMargins left="0.78740157480314965" right="0.39370078740157483" top="0.59055118110236227" bottom="0.59055118110236227" header="0.31496062992125984" footer="0.31496062992125984"/>
  <pageSetup paperSize="9" scale="95" orientation="portrait" r:id="rId1"/>
  <headerFooter differentFirst="1">
    <oddHeader>&amp;C&amp;P</oddHeader>
  </headerFooter>
  <rowBreaks count="1" manualBreakCount="1">
    <brk id="1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  <outlinePr summaryBelow="0"/>
    <pageSetUpPr fitToPage="1"/>
  </sheetPr>
  <dimension ref="A1:D8"/>
  <sheetViews>
    <sheetView view="pageBreakPreview" zoomScale="60" zoomScaleNormal="100" workbookViewId="0">
      <selection activeCell="A5" sqref="A5:D8"/>
    </sheetView>
  </sheetViews>
  <sheetFormatPr defaultColWidth="47.83203125" defaultRowHeight="18.75" x14ac:dyDescent="0.2"/>
  <cols>
    <col min="1" max="1" width="44.1640625" style="22" customWidth="1"/>
    <col min="2" max="2" width="27.33203125" style="22" customWidth="1"/>
    <col min="3" max="3" width="23.5" style="22" customWidth="1"/>
    <col min="4" max="4" width="24.1640625" style="22" customWidth="1"/>
    <col min="5" max="16384" width="47.83203125" style="22"/>
  </cols>
  <sheetData>
    <row r="1" spans="1:4" ht="120" customHeight="1" x14ac:dyDescent="0.2">
      <c r="A1" s="62"/>
      <c r="B1" s="62"/>
      <c r="C1" s="62"/>
      <c r="D1" s="62"/>
    </row>
    <row r="2" spans="1:4" ht="42.75" customHeight="1" x14ac:dyDescent="0.2">
      <c r="A2" s="62" t="s">
        <v>75</v>
      </c>
      <c r="B2" s="62"/>
      <c r="C2" s="62"/>
      <c r="D2" s="62"/>
    </row>
    <row r="3" spans="1:4" ht="144.75" customHeight="1" x14ac:dyDescent="0.2">
      <c r="A3" s="67" t="s">
        <v>106</v>
      </c>
      <c r="B3" s="67"/>
      <c r="C3" s="67"/>
      <c r="D3" s="67"/>
    </row>
    <row r="4" spans="1:4" ht="22.5" customHeight="1" x14ac:dyDescent="0.2">
      <c r="A4" s="62" t="s">
        <v>1</v>
      </c>
      <c r="B4" s="62"/>
      <c r="C4" s="62"/>
      <c r="D4" s="62"/>
    </row>
    <row r="5" spans="1:4" ht="75" x14ac:dyDescent="0.2">
      <c r="A5" s="51" t="s">
        <v>2</v>
      </c>
      <c r="B5" s="51" t="s">
        <v>3</v>
      </c>
      <c r="C5" s="51" t="s">
        <v>4</v>
      </c>
      <c r="D5" s="51" t="s">
        <v>5</v>
      </c>
    </row>
    <row r="6" spans="1:4" ht="28.5" customHeight="1" x14ac:dyDescent="0.2">
      <c r="A6" s="52" t="s">
        <v>10</v>
      </c>
      <c r="B6" s="53">
        <v>1010101010.1</v>
      </c>
      <c r="C6" s="53">
        <v>687821212.12</v>
      </c>
      <c r="D6" s="53">
        <v>509793353.38999999</v>
      </c>
    </row>
    <row r="7" spans="1:4" ht="27.75" customHeight="1" x14ac:dyDescent="0.2">
      <c r="A7" s="52" t="s">
        <v>11</v>
      </c>
      <c r="B7" s="53">
        <v>69300000</v>
      </c>
      <c r="C7" s="53">
        <v>131902916.51000001</v>
      </c>
      <c r="D7" s="53">
        <v>0</v>
      </c>
    </row>
    <row r="8" spans="1:4" x14ac:dyDescent="0.2">
      <c r="A8" s="54" t="s">
        <v>7</v>
      </c>
      <c r="B8" s="55">
        <f t="shared" ref="B8:C8" si="0">SUM(B6:B7)</f>
        <v>1079401010.0999999</v>
      </c>
      <c r="C8" s="55">
        <f t="shared" si="0"/>
        <v>819724128.63</v>
      </c>
      <c r="D8" s="55">
        <v>509793353.38999999</v>
      </c>
    </row>
  </sheetData>
  <mergeCells count="4">
    <mergeCell ref="A1:D1"/>
    <mergeCell ref="A2:D2"/>
    <mergeCell ref="A3:D3"/>
    <mergeCell ref="A4:D4"/>
  </mergeCells>
  <pageMargins left="0.78740157480314965" right="0.39370078740157483" top="0.59055118110236227" bottom="0.59055118110236227" header="0.31496062992125984" footer="0.31496062992125984"/>
  <pageSetup paperSize="9" scale="84" orientation="portrait" r:id="rId1"/>
  <headerFooter differentFirst="1">
    <oddHeader>&amp;C&amp;P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  <outlinePr summaryBelow="0"/>
    <pageSetUpPr fitToPage="1"/>
  </sheetPr>
  <dimension ref="A1:D49"/>
  <sheetViews>
    <sheetView view="pageBreakPreview" zoomScale="60" zoomScaleNormal="100" workbookViewId="0">
      <selection activeCell="G22" sqref="G22"/>
    </sheetView>
  </sheetViews>
  <sheetFormatPr defaultColWidth="47.83203125" defaultRowHeight="18.75" x14ac:dyDescent="0.2"/>
  <cols>
    <col min="1" max="1" width="57" style="22" customWidth="1"/>
    <col min="2" max="2" width="30.1640625" style="22" customWidth="1"/>
    <col min="3" max="3" width="26.1640625" style="22" customWidth="1"/>
    <col min="4" max="4" width="30.5" style="22" customWidth="1"/>
    <col min="5" max="16384" width="47.83203125" style="22"/>
  </cols>
  <sheetData>
    <row r="1" spans="1:4" ht="120" customHeight="1" x14ac:dyDescent="0.2">
      <c r="A1" s="62"/>
      <c r="B1" s="62"/>
      <c r="C1" s="62"/>
      <c r="D1" s="62"/>
    </row>
    <row r="2" spans="1:4" ht="21.75" customHeight="1" x14ac:dyDescent="0.2">
      <c r="A2" s="62" t="s">
        <v>78</v>
      </c>
      <c r="B2" s="62"/>
      <c r="C2" s="62"/>
      <c r="D2" s="62"/>
    </row>
    <row r="3" spans="1:4" ht="156.75" customHeight="1" x14ac:dyDescent="0.2">
      <c r="A3" s="63" t="s">
        <v>77</v>
      </c>
      <c r="B3" s="63"/>
      <c r="C3" s="63"/>
      <c r="D3" s="63"/>
    </row>
    <row r="4" spans="1:4" ht="22.5" customHeight="1" x14ac:dyDescent="0.2">
      <c r="A4" s="62" t="s">
        <v>1</v>
      </c>
      <c r="B4" s="62"/>
      <c r="C4" s="62"/>
      <c r="D4" s="62"/>
    </row>
    <row r="5" spans="1:4" ht="56.25" x14ac:dyDescent="0.2">
      <c r="A5" s="19" t="s">
        <v>2</v>
      </c>
      <c r="B5" s="19" t="s">
        <v>3</v>
      </c>
      <c r="C5" s="19" t="s">
        <v>4</v>
      </c>
      <c r="D5" s="19" t="s">
        <v>5</v>
      </c>
    </row>
    <row r="6" spans="1:4" x14ac:dyDescent="0.2">
      <c r="A6" s="11" t="s">
        <v>10</v>
      </c>
      <c r="B6" s="18">
        <v>835329146.69000006</v>
      </c>
      <c r="C6" s="18">
        <v>867527641.70000005</v>
      </c>
      <c r="D6" s="18">
        <v>900228747.34000003</v>
      </c>
    </row>
    <row r="7" spans="1:4" x14ac:dyDescent="0.2">
      <c r="A7" s="11" t="s">
        <v>11</v>
      </c>
      <c r="B7" s="18">
        <v>91540191</v>
      </c>
      <c r="C7" s="18">
        <v>41540191</v>
      </c>
      <c r="D7" s="18">
        <v>41540191</v>
      </c>
    </row>
    <row r="8" spans="1:4" x14ac:dyDescent="0.2">
      <c r="A8" s="11" t="s">
        <v>22</v>
      </c>
      <c r="B8" s="18">
        <v>50935760</v>
      </c>
      <c r="C8" s="18">
        <v>35569004</v>
      </c>
      <c r="D8" s="18">
        <v>35569004</v>
      </c>
    </row>
    <row r="9" spans="1:4" x14ac:dyDescent="0.2">
      <c r="A9" s="11" t="s">
        <v>62</v>
      </c>
      <c r="B9" s="18">
        <v>68208625.159999996</v>
      </c>
      <c r="C9" s="18">
        <v>10332818</v>
      </c>
      <c r="D9" s="18">
        <v>10332818</v>
      </c>
    </row>
    <row r="10" spans="1:4" x14ac:dyDescent="0.2">
      <c r="A10" s="11" t="s">
        <v>21</v>
      </c>
      <c r="B10" s="18">
        <v>39579531.969999999</v>
      </c>
      <c r="C10" s="18">
        <v>8124089</v>
      </c>
      <c r="D10" s="18">
        <v>8124089</v>
      </c>
    </row>
    <row r="11" spans="1:4" ht="37.5" x14ac:dyDescent="0.2">
      <c r="A11" s="11" t="s">
        <v>46</v>
      </c>
      <c r="B11" s="18">
        <v>17252258</v>
      </c>
      <c r="C11" s="18">
        <v>17252258</v>
      </c>
      <c r="D11" s="18">
        <v>17252258</v>
      </c>
    </row>
    <row r="12" spans="1:4" x14ac:dyDescent="0.2">
      <c r="A12" s="11" t="s">
        <v>17</v>
      </c>
      <c r="B12" s="18">
        <v>100000000</v>
      </c>
      <c r="C12" s="18">
        <v>33236108</v>
      </c>
      <c r="D12" s="18">
        <v>33236108</v>
      </c>
    </row>
    <row r="13" spans="1:4" x14ac:dyDescent="0.2">
      <c r="A13" s="11" t="s">
        <v>45</v>
      </c>
      <c r="B13" s="18">
        <v>86433606.269999996</v>
      </c>
      <c r="C13" s="18">
        <v>7789922</v>
      </c>
      <c r="D13" s="18">
        <v>7789922</v>
      </c>
    </row>
    <row r="14" spans="1:4" ht="37.5" x14ac:dyDescent="0.2">
      <c r="A14" s="11" t="s">
        <v>61</v>
      </c>
      <c r="B14" s="18">
        <v>31242787.760000002</v>
      </c>
      <c r="C14" s="18">
        <v>5000000</v>
      </c>
      <c r="D14" s="18">
        <v>5000000</v>
      </c>
    </row>
    <row r="15" spans="1:4" x14ac:dyDescent="0.2">
      <c r="A15" s="11" t="s">
        <v>44</v>
      </c>
      <c r="B15" s="18">
        <v>7509401</v>
      </c>
      <c r="C15" s="18">
        <v>7509401</v>
      </c>
      <c r="D15" s="18">
        <v>7509401</v>
      </c>
    </row>
    <row r="16" spans="1:4" x14ac:dyDescent="0.2">
      <c r="A16" s="11" t="s">
        <v>13</v>
      </c>
      <c r="B16" s="18">
        <v>5000000</v>
      </c>
      <c r="C16" s="18">
        <v>5000000</v>
      </c>
      <c r="D16" s="18">
        <v>5000000</v>
      </c>
    </row>
    <row r="17" spans="1:4" ht="37.5" x14ac:dyDescent="0.2">
      <c r="A17" s="11" t="s">
        <v>26</v>
      </c>
      <c r="B17" s="18">
        <v>24665675</v>
      </c>
      <c r="C17" s="18">
        <v>14665675</v>
      </c>
      <c r="D17" s="18">
        <v>14665675</v>
      </c>
    </row>
    <row r="18" spans="1:4" ht="37.5" x14ac:dyDescent="0.2">
      <c r="A18" s="11" t="s">
        <v>25</v>
      </c>
      <c r="B18" s="18">
        <v>68444650</v>
      </c>
      <c r="C18" s="18">
        <v>10000000</v>
      </c>
      <c r="D18" s="18">
        <v>10000000</v>
      </c>
    </row>
    <row r="19" spans="1:4" ht="37.5" x14ac:dyDescent="0.2">
      <c r="A19" s="11" t="s">
        <v>58</v>
      </c>
      <c r="B19" s="18">
        <v>649179</v>
      </c>
      <c r="C19" s="18">
        <v>649179</v>
      </c>
      <c r="D19" s="18">
        <v>649179</v>
      </c>
    </row>
    <row r="20" spans="1:4" ht="37.5" x14ac:dyDescent="0.2">
      <c r="A20" s="11" t="s">
        <v>57</v>
      </c>
      <c r="B20" s="18">
        <v>2986223</v>
      </c>
      <c r="C20" s="18">
        <v>2986223</v>
      </c>
      <c r="D20" s="18">
        <v>2986223</v>
      </c>
    </row>
    <row r="21" spans="1:4" ht="37.5" x14ac:dyDescent="0.2">
      <c r="A21" s="11" t="s">
        <v>56</v>
      </c>
      <c r="B21" s="18">
        <v>4868841</v>
      </c>
      <c r="C21" s="18">
        <v>4868841</v>
      </c>
      <c r="D21" s="18">
        <v>4868841</v>
      </c>
    </row>
    <row r="22" spans="1:4" ht="37.5" x14ac:dyDescent="0.2">
      <c r="A22" s="11" t="s">
        <v>76</v>
      </c>
      <c r="B22" s="18">
        <v>4300000</v>
      </c>
      <c r="C22" s="18">
        <v>4300000</v>
      </c>
      <c r="D22" s="18">
        <v>4300000</v>
      </c>
    </row>
    <row r="23" spans="1:4" x14ac:dyDescent="0.2">
      <c r="A23" s="11" t="s">
        <v>73</v>
      </c>
      <c r="B23" s="18">
        <v>13341596</v>
      </c>
      <c r="C23" s="18">
        <v>8341596</v>
      </c>
      <c r="D23" s="18">
        <v>8341596</v>
      </c>
    </row>
    <row r="24" spans="1:4" x14ac:dyDescent="0.2">
      <c r="A24" s="11" t="s">
        <v>12</v>
      </c>
      <c r="B24" s="18">
        <v>36529912.780000001</v>
      </c>
      <c r="C24" s="18">
        <v>22006468</v>
      </c>
      <c r="D24" s="18">
        <v>22006468</v>
      </c>
    </row>
    <row r="25" spans="1:4" ht="37.5" x14ac:dyDescent="0.2">
      <c r="A25" s="11" t="s">
        <v>55</v>
      </c>
      <c r="B25" s="18">
        <v>8763408</v>
      </c>
      <c r="C25" s="18">
        <v>8763408</v>
      </c>
      <c r="D25" s="18">
        <v>8763408</v>
      </c>
    </row>
    <row r="26" spans="1:4" x14ac:dyDescent="0.2">
      <c r="A26" s="11" t="s">
        <v>72</v>
      </c>
      <c r="B26" s="18">
        <v>0</v>
      </c>
      <c r="C26" s="18">
        <v>0</v>
      </c>
      <c r="D26" s="18">
        <v>0</v>
      </c>
    </row>
    <row r="27" spans="1:4" ht="37.5" x14ac:dyDescent="0.2">
      <c r="A27" s="11" t="s">
        <v>42</v>
      </c>
      <c r="B27" s="18">
        <v>52785386</v>
      </c>
      <c r="C27" s="18">
        <v>13392693</v>
      </c>
      <c r="D27" s="18">
        <v>13392693</v>
      </c>
    </row>
    <row r="28" spans="1:4" ht="37.5" x14ac:dyDescent="0.2">
      <c r="A28" s="11" t="s">
        <v>41</v>
      </c>
      <c r="B28" s="18">
        <v>64350000</v>
      </c>
      <c r="C28" s="18">
        <v>12823372</v>
      </c>
      <c r="D28" s="18">
        <v>12823372</v>
      </c>
    </row>
    <row r="29" spans="1:4" ht="37.5" x14ac:dyDescent="0.2">
      <c r="A29" s="11" t="s">
        <v>40</v>
      </c>
      <c r="B29" s="18">
        <v>19027210</v>
      </c>
      <c r="C29" s="18">
        <v>19027210</v>
      </c>
      <c r="D29" s="18">
        <v>19027210</v>
      </c>
    </row>
    <row r="30" spans="1:4" x14ac:dyDescent="0.2">
      <c r="A30" s="11" t="s">
        <v>68</v>
      </c>
      <c r="B30" s="18">
        <v>50949039.75</v>
      </c>
      <c r="C30" s="18">
        <v>11304345</v>
      </c>
      <c r="D30" s="18">
        <v>11304345</v>
      </c>
    </row>
    <row r="31" spans="1:4" ht="37.5" x14ac:dyDescent="0.2">
      <c r="A31" s="11" t="s">
        <v>54</v>
      </c>
      <c r="B31" s="18">
        <v>75766172.129999995</v>
      </c>
      <c r="C31" s="18">
        <v>11130795</v>
      </c>
      <c r="D31" s="18">
        <v>11130795</v>
      </c>
    </row>
    <row r="32" spans="1:4" ht="56.25" x14ac:dyDescent="0.2">
      <c r="A32" s="11" t="s">
        <v>53</v>
      </c>
      <c r="B32" s="18">
        <v>24537082</v>
      </c>
      <c r="C32" s="18">
        <v>12268541</v>
      </c>
      <c r="D32" s="18">
        <v>12268541</v>
      </c>
    </row>
    <row r="33" spans="1:4" x14ac:dyDescent="0.2">
      <c r="A33" s="11" t="s">
        <v>71</v>
      </c>
      <c r="B33" s="18">
        <v>0</v>
      </c>
      <c r="C33" s="18">
        <v>9781270</v>
      </c>
      <c r="D33" s="18">
        <v>9781270</v>
      </c>
    </row>
    <row r="34" spans="1:4" ht="37.5" x14ac:dyDescent="0.2">
      <c r="A34" s="11" t="s">
        <v>38</v>
      </c>
      <c r="B34" s="18">
        <v>99321983.219999999</v>
      </c>
      <c r="C34" s="18">
        <v>13701822</v>
      </c>
      <c r="D34" s="18">
        <v>13701822</v>
      </c>
    </row>
    <row r="35" spans="1:4" x14ac:dyDescent="0.2">
      <c r="A35" s="11" t="s">
        <v>70</v>
      </c>
      <c r="B35" s="18">
        <v>8007787.9000000004</v>
      </c>
      <c r="C35" s="18">
        <v>0</v>
      </c>
      <c r="D35" s="18">
        <v>0</v>
      </c>
    </row>
    <row r="36" spans="1:4" ht="37.5" x14ac:dyDescent="0.2">
      <c r="A36" s="11" t="s">
        <v>37</v>
      </c>
      <c r="B36" s="18">
        <v>24876738.469999999</v>
      </c>
      <c r="C36" s="18">
        <v>15693035</v>
      </c>
      <c r="D36" s="18">
        <v>15693035</v>
      </c>
    </row>
    <row r="37" spans="1:4" x14ac:dyDescent="0.2">
      <c r="A37" s="11" t="s">
        <v>69</v>
      </c>
      <c r="B37" s="18">
        <v>17950904.129999999</v>
      </c>
      <c r="C37" s="18">
        <v>0</v>
      </c>
      <c r="D37" s="18">
        <v>0</v>
      </c>
    </row>
    <row r="38" spans="1:4" ht="37.5" x14ac:dyDescent="0.2">
      <c r="A38" s="11" t="s">
        <v>36</v>
      </c>
      <c r="B38" s="18">
        <v>63873869</v>
      </c>
      <c r="C38" s="18">
        <v>19888169</v>
      </c>
      <c r="D38" s="18">
        <v>19888169</v>
      </c>
    </row>
    <row r="39" spans="1:4" x14ac:dyDescent="0.2">
      <c r="A39" s="11" t="s">
        <v>66</v>
      </c>
      <c r="B39" s="18">
        <v>27425576.09</v>
      </c>
      <c r="C39" s="18">
        <v>5190398</v>
      </c>
      <c r="D39" s="18">
        <v>5190398</v>
      </c>
    </row>
    <row r="40" spans="1:4" ht="37.5" x14ac:dyDescent="0.2">
      <c r="A40" s="11" t="s">
        <v>24</v>
      </c>
      <c r="B40" s="18">
        <v>28015924</v>
      </c>
      <c r="C40" s="18">
        <v>17422924</v>
      </c>
      <c r="D40" s="18">
        <v>17422924</v>
      </c>
    </row>
    <row r="41" spans="1:4" x14ac:dyDescent="0.2">
      <c r="A41" s="11" t="s">
        <v>16</v>
      </c>
      <c r="B41" s="18">
        <v>10711583.609999999</v>
      </c>
      <c r="C41" s="18">
        <v>10711583.609999999</v>
      </c>
      <c r="D41" s="18">
        <v>10711583.609999999</v>
      </c>
    </row>
    <row r="42" spans="1:4" ht="56.25" x14ac:dyDescent="0.2">
      <c r="A42" s="11" t="s">
        <v>35</v>
      </c>
      <c r="B42" s="18">
        <v>10000000</v>
      </c>
      <c r="C42" s="18">
        <v>4924387</v>
      </c>
      <c r="D42" s="18">
        <v>4924387</v>
      </c>
    </row>
    <row r="43" spans="1:4" ht="37.5" x14ac:dyDescent="0.2">
      <c r="A43" s="11" t="s">
        <v>34</v>
      </c>
      <c r="B43" s="18">
        <v>10192024</v>
      </c>
      <c r="C43" s="18">
        <v>10192024</v>
      </c>
      <c r="D43" s="18">
        <v>10192024</v>
      </c>
    </row>
    <row r="44" spans="1:4" x14ac:dyDescent="0.2">
      <c r="A44" s="11" t="s">
        <v>19</v>
      </c>
      <c r="B44" s="18">
        <v>86669040.670000002</v>
      </c>
      <c r="C44" s="18">
        <v>12533847</v>
      </c>
      <c r="D44" s="18">
        <v>12533847</v>
      </c>
    </row>
    <row r="45" spans="1:4" ht="37.5" x14ac:dyDescent="0.2">
      <c r="A45" s="11" t="s">
        <v>33</v>
      </c>
      <c r="B45" s="18">
        <v>31390635</v>
      </c>
      <c r="C45" s="18">
        <v>11588845</v>
      </c>
      <c r="D45" s="18">
        <v>11588845</v>
      </c>
    </row>
    <row r="46" spans="1:4" ht="37.5" x14ac:dyDescent="0.2">
      <c r="A46" s="11" t="s">
        <v>32</v>
      </c>
      <c r="B46" s="18">
        <v>51301450.200000003</v>
      </c>
      <c r="C46" s="18">
        <v>12182511</v>
      </c>
      <c r="D46" s="18">
        <v>12182511</v>
      </c>
    </row>
    <row r="47" spans="1:4" x14ac:dyDescent="0.2">
      <c r="A47" s="11" t="s">
        <v>31</v>
      </c>
      <c r="B47" s="18">
        <v>47506701.579999998</v>
      </c>
      <c r="C47" s="18">
        <v>20602992</v>
      </c>
      <c r="D47" s="18">
        <v>20602992</v>
      </c>
    </row>
    <row r="48" spans="1:4" ht="37.5" x14ac:dyDescent="0.2">
      <c r="A48" s="11" t="s">
        <v>29</v>
      </c>
      <c r="B48" s="18">
        <v>25180429</v>
      </c>
      <c r="C48" s="18">
        <v>25180429</v>
      </c>
      <c r="D48" s="18">
        <v>25180429</v>
      </c>
    </row>
    <row r="49" spans="1:4" x14ac:dyDescent="0.2">
      <c r="A49" s="20" t="s">
        <v>7</v>
      </c>
      <c r="B49" s="21">
        <f t="shared" ref="B49" si="0">SUM(B6:B48)</f>
        <v>2327420329.3799996</v>
      </c>
      <c r="C49" s="21">
        <f t="shared" ref="C49" si="1">SUM(C6:C48)</f>
        <v>1385004015.3099999</v>
      </c>
      <c r="D49" s="21">
        <f t="shared" ref="D49" si="2">SUM(D6:D48)</f>
        <v>1417705120.95</v>
      </c>
    </row>
  </sheetData>
  <mergeCells count="4">
    <mergeCell ref="A1:D1"/>
    <mergeCell ref="A2:D2"/>
    <mergeCell ref="A3:D3"/>
    <mergeCell ref="A4:D4"/>
  </mergeCells>
  <pageMargins left="0.78740157480314965" right="0.39370078740157483" top="0.59055118110236227" bottom="0.46" header="0.31496062992125984" footer="0.31496062992125984"/>
  <pageSetup paperSize="9" scale="70" fitToHeight="0" orientation="portrait" r:id="rId1"/>
  <headerFooter differentFirst="1">
    <oddHeader>&amp;C&amp;P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  <outlinePr summaryBelow="0"/>
    <pageSetUpPr fitToPage="1"/>
  </sheetPr>
  <dimension ref="A1:D8"/>
  <sheetViews>
    <sheetView view="pageBreakPreview" zoomScale="60" zoomScaleNormal="100" workbookViewId="0">
      <selection activeCell="A2" sqref="A2:D2"/>
    </sheetView>
  </sheetViews>
  <sheetFormatPr defaultColWidth="47.83203125" defaultRowHeight="18.75" x14ac:dyDescent="0.2"/>
  <cols>
    <col min="1" max="1" width="47" style="7" customWidth="1"/>
    <col min="2" max="2" width="25.5" style="13" customWidth="1"/>
    <col min="3" max="3" width="22.83203125" style="7" customWidth="1"/>
    <col min="4" max="4" width="26.6640625" style="7" customWidth="1"/>
    <col min="5" max="16384" width="47.83203125" style="7"/>
  </cols>
  <sheetData>
    <row r="1" spans="1:4" ht="102.75" customHeight="1" x14ac:dyDescent="0.2">
      <c r="A1" s="65"/>
      <c r="B1" s="65"/>
      <c r="C1" s="65"/>
      <c r="D1" s="65"/>
    </row>
    <row r="2" spans="1:4" ht="21.75" customHeight="1" x14ac:dyDescent="0.2">
      <c r="A2" s="62" t="s">
        <v>80</v>
      </c>
      <c r="B2" s="62"/>
      <c r="C2" s="62"/>
      <c r="D2" s="62"/>
    </row>
    <row r="3" spans="1:4" ht="143.25" customHeight="1" x14ac:dyDescent="0.2">
      <c r="A3" s="63" t="s">
        <v>79</v>
      </c>
      <c r="B3" s="63"/>
      <c r="C3" s="63"/>
      <c r="D3" s="63"/>
    </row>
    <row r="4" spans="1:4" ht="22.5" customHeight="1" x14ac:dyDescent="0.2">
      <c r="A4" s="65" t="s">
        <v>1</v>
      </c>
      <c r="B4" s="65"/>
      <c r="C4" s="65"/>
      <c r="D4" s="65"/>
    </row>
    <row r="5" spans="1:4" ht="69.75" customHeight="1" x14ac:dyDescent="0.2">
      <c r="A5" s="19" t="s">
        <v>2</v>
      </c>
      <c r="B5" s="19" t="s">
        <v>3</v>
      </c>
      <c r="C5" s="19" t="s">
        <v>4</v>
      </c>
      <c r="D5" s="19" t="s">
        <v>5</v>
      </c>
    </row>
    <row r="6" spans="1:4" ht="24.75" customHeight="1" x14ac:dyDescent="0.2">
      <c r="A6" s="11" t="s">
        <v>10</v>
      </c>
      <c r="B6" s="18">
        <v>236299468.09</v>
      </c>
      <c r="C6" s="18">
        <v>333240404.04000002</v>
      </c>
      <c r="D6" s="18">
        <v>739819090.90999997</v>
      </c>
    </row>
    <row r="7" spans="1:4" ht="24" customHeight="1" x14ac:dyDescent="0.2">
      <c r="A7" s="11" t="s">
        <v>17</v>
      </c>
      <c r="B7" s="18">
        <v>62985312.100000001</v>
      </c>
      <c r="C7" s="18">
        <v>0</v>
      </c>
      <c r="D7" s="18">
        <v>0</v>
      </c>
    </row>
    <row r="8" spans="1:4" ht="30" customHeight="1" x14ac:dyDescent="0.2">
      <c r="A8" s="20" t="s">
        <v>7</v>
      </c>
      <c r="B8" s="21">
        <f t="shared" ref="B8:D8" si="0">SUM(B6:B7)</f>
        <v>299284780.19</v>
      </c>
      <c r="C8" s="21">
        <f t="shared" si="0"/>
        <v>333240404.04000002</v>
      </c>
      <c r="D8" s="21">
        <f t="shared" si="0"/>
        <v>739819090.90999997</v>
      </c>
    </row>
  </sheetData>
  <mergeCells count="4">
    <mergeCell ref="A1:D1"/>
    <mergeCell ref="A2:D2"/>
    <mergeCell ref="A3:D3"/>
    <mergeCell ref="A4:D4"/>
  </mergeCells>
  <pageMargins left="0.78740157480314965" right="0.39370078740157483" top="0.59055118110236227" bottom="0.59055118110236227" header="0.31496062992125984" footer="0.31496062992125984"/>
  <pageSetup paperSize="9" scale="82" orientation="portrait" r:id="rId1"/>
  <headerFooter differentFirst="1">
    <oddHeader>&amp;C&amp;P</oddHeader>
  </headerFooter>
  <rowBreaks count="1" manualBreakCount="1">
    <brk id="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  <outlinePr summaryBelow="0"/>
    <pageSetUpPr fitToPage="1"/>
  </sheetPr>
  <dimension ref="A1:D51"/>
  <sheetViews>
    <sheetView view="pageBreakPreview" zoomScale="60" zoomScaleNormal="100" workbookViewId="0">
      <selection activeCell="A5" sqref="A5"/>
    </sheetView>
  </sheetViews>
  <sheetFormatPr defaultColWidth="47.83203125" defaultRowHeight="18.75" x14ac:dyDescent="0.2"/>
  <cols>
    <col min="1" max="1" width="61.1640625" style="22" customWidth="1"/>
    <col min="2" max="2" width="20.83203125" style="22" customWidth="1"/>
    <col min="3" max="3" width="19.83203125" style="22" customWidth="1"/>
    <col min="4" max="4" width="22.5" style="22" customWidth="1"/>
    <col min="5" max="16384" width="47.83203125" style="22"/>
  </cols>
  <sheetData>
    <row r="1" spans="1:4" ht="36" customHeight="1" x14ac:dyDescent="0.2">
      <c r="A1" s="62"/>
      <c r="B1" s="62"/>
      <c r="C1" s="62"/>
      <c r="D1" s="62"/>
    </row>
    <row r="2" spans="1:4" ht="21.75" customHeight="1" x14ac:dyDescent="0.2">
      <c r="A2" s="62" t="s">
        <v>108</v>
      </c>
      <c r="B2" s="62"/>
      <c r="C2" s="62"/>
      <c r="D2" s="62"/>
    </row>
    <row r="3" spans="1:4" ht="99.75" customHeight="1" x14ac:dyDescent="0.2">
      <c r="A3" s="63" t="s">
        <v>110</v>
      </c>
      <c r="B3" s="63"/>
      <c r="C3" s="63"/>
      <c r="D3" s="63"/>
    </row>
    <row r="4" spans="1:4" ht="22.5" customHeight="1" x14ac:dyDescent="0.2">
      <c r="A4" s="62" t="s">
        <v>1</v>
      </c>
      <c r="B4" s="62"/>
      <c r="C4" s="62"/>
      <c r="D4" s="62"/>
    </row>
    <row r="5" spans="1:4" ht="37.5" customHeight="1" x14ac:dyDescent="0.2">
      <c r="A5" s="19" t="s">
        <v>2</v>
      </c>
      <c r="B5" s="19" t="s">
        <v>3</v>
      </c>
      <c r="C5" s="19" t="s">
        <v>4</v>
      </c>
      <c r="D5" s="19" t="s">
        <v>5</v>
      </c>
    </row>
    <row r="6" spans="1:4" x14ac:dyDescent="0.2">
      <c r="A6" s="11" t="s">
        <v>11</v>
      </c>
      <c r="B6" s="18">
        <v>268816.68</v>
      </c>
      <c r="C6" s="18">
        <v>0</v>
      </c>
      <c r="D6" s="18">
        <v>1075268.7</v>
      </c>
    </row>
    <row r="7" spans="1:4" x14ac:dyDescent="0.2">
      <c r="A7" s="11" t="s">
        <v>22</v>
      </c>
      <c r="B7" s="18">
        <v>2150536.41</v>
      </c>
      <c r="C7" s="18">
        <v>569891.52</v>
      </c>
      <c r="D7" s="18">
        <v>3548388.69</v>
      </c>
    </row>
    <row r="8" spans="1:4" x14ac:dyDescent="0.2">
      <c r="A8" s="11" t="s">
        <v>21</v>
      </c>
      <c r="B8" s="18">
        <v>0</v>
      </c>
      <c r="C8" s="18">
        <v>0</v>
      </c>
      <c r="D8" s="18">
        <v>2688171.75</v>
      </c>
    </row>
    <row r="9" spans="1:4" ht="37.5" x14ac:dyDescent="0.2">
      <c r="A9" s="11" t="s">
        <v>105</v>
      </c>
      <c r="B9" s="18">
        <v>537634.35</v>
      </c>
      <c r="C9" s="18">
        <v>0</v>
      </c>
      <c r="D9" s="18">
        <v>537634.35</v>
      </c>
    </row>
    <row r="10" spans="1:4" ht="37.5" x14ac:dyDescent="0.2">
      <c r="A10" s="11" t="s">
        <v>104</v>
      </c>
      <c r="B10" s="18">
        <v>268816.68</v>
      </c>
      <c r="C10" s="18">
        <v>0</v>
      </c>
      <c r="D10" s="18">
        <v>0</v>
      </c>
    </row>
    <row r="11" spans="1:4" ht="37.5" x14ac:dyDescent="0.2">
      <c r="A11" s="11" t="s">
        <v>103</v>
      </c>
      <c r="B11" s="18">
        <v>537634.35</v>
      </c>
      <c r="C11" s="18">
        <v>0</v>
      </c>
      <c r="D11" s="18">
        <v>0</v>
      </c>
    </row>
    <row r="12" spans="1:4" ht="37.5" x14ac:dyDescent="0.2">
      <c r="A12" s="11" t="s">
        <v>82</v>
      </c>
      <c r="B12" s="18">
        <v>0</v>
      </c>
      <c r="C12" s="18">
        <v>0</v>
      </c>
      <c r="D12" s="18">
        <v>978495.21</v>
      </c>
    </row>
    <row r="13" spans="1:4" ht="37.5" x14ac:dyDescent="0.2">
      <c r="A13" s="11" t="s">
        <v>102</v>
      </c>
      <c r="B13" s="18">
        <v>537634.35</v>
      </c>
      <c r="C13" s="18">
        <v>0</v>
      </c>
      <c r="D13" s="18">
        <v>0</v>
      </c>
    </row>
    <row r="14" spans="1:4" ht="37.5" x14ac:dyDescent="0.2">
      <c r="A14" s="11" t="s">
        <v>60</v>
      </c>
      <c r="B14" s="18">
        <v>301076.82</v>
      </c>
      <c r="C14" s="18">
        <v>0</v>
      </c>
      <c r="D14" s="18">
        <v>0</v>
      </c>
    </row>
    <row r="15" spans="1:4" ht="37.5" x14ac:dyDescent="0.2">
      <c r="A15" s="11" t="s">
        <v>101</v>
      </c>
      <c r="B15" s="18">
        <v>315699.12</v>
      </c>
      <c r="C15" s="18">
        <v>0</v>
      </c>
      <c r="D15" s="18">
        <v>0</v>
      </c>
    </row>
    <row r="16" spans="1:4" ht="37.5" x14ac:dyDescent="0.2">
      <c r="A16" s="11" t="s">
        <v>100</v>
      </c>
      <c r="B16" s="18">
        <v>0</v>
      </c>
      <c r="C16" s="18">
        <v>0</v>
      </c>
      <c r="D16" s="18">
        <v>322580.61</v>
      </c>
    </row>
    <row r="17" spans="1:4" ht="37.5" x14ac:dyDescent="0.2">
      <c r="A17" s="11" t="s">
        <v>99</v>
      </c>
      <c r="B17" s="18">
        <v>0</v>
      </c>
      <c r="C17" s="18">
        <v>0</v>
      </c>
      <c r="D17" s="18">
        <v>268816.68</v>
      </c>
    </row>
    <row r="18" spans="1:4" ht="37.5" x14ac:dyDescent="0.2">
      <c r="A18" s="11" t="s">
        <v>98</v>
      </c>
      <c r="B18" s="18">
        <v>0</v>
      </c>
      <c r="C18" s="18">
        <v>133750.98000000001</v>
      </c>
      <c r="D18" s="18">
        <v>322580.61</v>
      </c>
    </row>
    <row r="19" spans="1:4" ht="37.5" x14ac:dyDescent="0.2">
      <c r="A19" s="11" t="s">
        <v>26</v>
      </c>
      <c r="B19" s="18">
        <v>0</v>
      </c>
      <c r="C19" s="18">
        <v>0</v>
      </c>
      <c r="D19" s="18">
        <v>860216.94</v>
      </c>
    </row>
    <row r="20" spans="1:4" ht="37.5" x14ac:dyDescent="0.2">
      <c r="A20" s="11" t="s">
        <v>97</v>
      </c>
      <c r="B20" s="18">
        <v>0</v>
      </c>
      <c r="C20" s="18">
        <v>0</v>
      </c>
      <c r="D20" s="18">
        <v>537634.35</v>
      </c>
    </row>
    <row r="21" spans="1:4" ht="37.5" x14ac:dyDescent="0.2">
      <c r="A21" s="11" t="s">
        <v>59</v>
      </c>
      <c r="B21" s="18">
        <v>1075268.7</v>
      </c>
      <c r="C21" s="18">
        <v>0</v>
      </c>
      <c r="D21" s="18">
        <v>537634.35</v>
      </c>
    </row>
    <row r="22" spans="1:4" x14ac:dyDescent="0.2">
      <c r="A22" s="11" t="s">
        <v>65</v>
      </c>
      <c r="B22" s="18">
        <v>0</v>
      </c>
      <c r="C22" s="18">
        <v>107526.87000000002</v>
      </c>
      <c r="D22" s="18">
        <v>1720429.92</v>
      </c>
    </row>
    <row r="23" spans="1:4" ht="37.5" x14ac:dyDescent="0.2">
      <c r="A23" s="11" t="s">
        <v>25</v>
      </c>
      <c r="B23" s="18">
        <v>2150538.39</v>
      </c>
      <c r="C23" s="18">
        <v>182794.59</v>
      </c>
      <c r="D23" s="18">
        <v>0</v>
      </c>
    </row>
    <row r="24" spans="1:4" ht="37.5" x14ac:dyDescent="0.2">
      <c r="A24" s="11" t="s">
        <v>58</v>
      </c>
      <c r="B24" s="18">
        <v>0</v>
      </c>
      <c r="C24" s="18">
        <v>0</v>
      </c>
      <c r="D24" s="18">
        <v>537634.35</v>
      </c>
    </row>
    <row r="25" spans="1:4" ht="37.5" x14ac:dyDescent="0.2">
      <c r="A25" s="11" t="s">
        <v>57</v>
      </c>
      <c r="B25" s="18">
        <v>0</v>
      </c>
      <c r="C25" s="18">
        <v>0</v>
      </c>
      <c r="D25" s="18">
        <v>215053.74</v>
      </c>
    </row>
    <row r="26" spans="1:4" ht="37.5" x14ac:dyDescent="0.2">
      <c r="A26" s="11" t="s">
        <v>76</v>
      </c>
      <c r="B26" s="18">
        <v>0</v>
      </c>
      <c r="C26" s="18">
        <v>0</v>
      </c>
      <c r="D26" s="18">
        <v>322580.61</v>
      </c>
    </row>
    <row r="27" spans="1:4" x14ac:dyDescent="0.2">
      <c r="A27" s="11" t="s">
        <v>12</v>
      </c>
      <c r="B27" s="18">
        <v>860214.96</v>
      </c>
      <c r="C27" s="18">
        <v>0</v>
      </c>
      <c r="D27" s="18">
        <v>3978495.18</v>
      </c>
    </row>
    <row r="28" spans="1:4" ht="37.5" x14ac:dyDescent="0.2">
      <c r="A28" s="11" t="s">
        <v>85</v>
      </c>
      <c r="B28" s="18">
        <v>860214.96</v>
      </c>
      <c r="C28" s="18">
        <v>0</v>
      </c>
      <c r="D28" s="18">
        <v>0</v>
      </c>
    </row>
    <row r="29" spans="1:4" ht="37.5" x14ac:dyDescent="0.2">
      <c r="A29" s="11" t="s">
        <v>96</v>
      </c>
      <c r="B29" s="18">
        <v>0</v>
      </c>
      <c r="C29" s="18">
        <v>0</v>
      </c>
      <c r="D29" s="18">
        <v>161289.81</v>
      </c>
    </row>
    <row r="30" spans="1:4" x14ac:dyDescent="0.2">
      <c r="A30" s="11" t="s">
        <v>72</v>
      </c>
      <c r="B30" s="18">
        <v>0</v>
      </c>
      <c r="C30" s="18">
        <v>0</v>
      </c>
      <c r="D30" s="18">
        <v>376343.55</v>
      </c>
    </row>
    <row r="31" spans="1:4" ht="37.5" x14ac:dyDescent="0.2">
      <c r="A31" s="11" t="s">
        <v>95</v>
      </c>
      <c r="B31" s="18">
        <v>0</v>
      </c>
      <c r="C31" s="18">
        <v>603561.42000000004</v>
      </c>
      <c r="D31" s="18">
        <v>1612903.05</v>
      </c>
    </row>
    <row r="32" spans="1:4" ht="37.5" x14ac:dyDescent="0.2">
      <c r="A32" s="11" t="s">
        <v>94</v>
      </c>
      <c r="B32" s="18">
        <v>0</v>
      </c>
      <c r="C32" s="18">
        <v>0</v>
      </c>
      <c r="D32" s="18">
        <v>967741.83</v>
      </c>
    </row>
    <row r="33" spans="1:4" x14ac:dyDescent="0.2">
      <c r="A33" s="11" t="s">
        <v>64</v>
      </c>
      <c r="B33" s="18">
        <v>752688.09</v>
      </c>
      <c r="C33" s="18">
        <v>645161.22</v>
      </c>
      <c r="D33" s="18">
        <v>2150537.4</v>
      </c>
    </row>
    <row r="34" spans="1:4" ht="37.5" x14ac:dyDescent="0.2">
      <c r="A34" s="11" t="s">
        <v>81</v>
      </c>
      <c r="B34" s="18">
        <v>0</v>
      </c>
      <c r="C34" s="18">
        <v>268816.68</v>
      </c>
      <c r="D34" s="18">
        <v>0</v>
      </c>
    </row>
    <row r="35" spans="1:4" ht="37.5" x14ac:dyDescent="0.2">
      <c r="A35" s="11" t="s">
        <v>93</v>
      </c>
      <c r="B35" s="18">
        <v>0</v>
      </c>
      <c r="C35" s="18">
        <v>0</v>
      </c>
      <c r="D35" s="18">
        <v>268816.68</v>
      </c>
    </row>
    <row r="36" spans="1:4" ht="37.5" x14ac:dyDescent="0.2">
      <c r="A36" s="11" t="s">
        <v>92</v>
      </c>
      <c r="B36" s="18">
        <v>1290323.43</v>
      </c>
      <c r="C36" s="18">
        <v>0</v>
      </c>
      <c r="D36" s="18">
        <v>0</v>
      </c>
    </row>
    <row r="37" spans="1:4" ht="37.5" x14ac:dyDescent="0.2">
      <c r="A37" s="11" t="s">
        <v>37</v>
      </c>
      <c r="B37" s="18">
        <v>1075268.7</v>
      </c>
      <c r="C37" s="18">
        <v>0</v>
      </c>
      <c r="D37" s="18">
        <v>0</v>
      </c>
    </row>
    <row r="38" spans="1:4" x14ac:dyDescent="0.2">
      <c r="A38" s="11" t="s">
        <v>69</v>
      </c>
      <c r="B38" s="18">
        <v>0</v>
      </c>
      <c r="C38" s="18">
        <v>0</v>
      </c>
      <c r="D38" s="18">
        <v>225806.13</v>
      </c>
    </row>
    <row r="39" spans="1:4" ht="37.5" x14ac:dyDescent="0.2">
      <c r="A39" s="11" t="s">
        <v>91</v>
      </c>
      <c r="B39" s="18">
        <v>612903.06000000006</v>
      </c>
      <c r="C39" s="18">
        <v>0</v>
      </c>
      <c r="D39" s="18">
        <v>0</v>
      </c>
    </row>
    <row r="40" spans="1:4" ht="37.5" x14ac:dyDescent="0.2">
      <c r="A40" s="11" t="s">
        <v>24</v>
      </c>
      <c r="B40" s="18">
        <v>430108.47</v>
      </c>
      <c r="C40" s="18">
        <v>0</v>
      </c>
      <c r="D40" s="18">
        <v>3225806.1</v>
      </c>
    </row>
    <row r="41" spans="1:4" ht="37.5" x14ac:dyDescent="0.2">
      <c r="A41" s="11" t="s">
        <v>90</v>
      </c>
      <c r="B41" s="18">
        <v>967741.83</v>
      </c>
      <c r="C41" s="18">
        <v>0</v>
      </c>
      <c r="D41" s="18">
        <v>0</v>
      </c>
    </row>
    <row r="42" spans="1:4" x14ac:dyDescent="0.2">
      <c r="A42" s="11" t="s">
        <v>19</v>
      </c>
      <c r="B42" s="18">
        <v>0</v>
      </c>
      <c r="C42" s="18">
        <v>0</v>
      </c>
      <c r="D42" s="18">
        <v>645161.22</v>
      </c>
    </row>
    <row r="43" spans="1:4" x14ac:dyDescent="0.2">
      <c r="A43" s="11" t="s">
        <v>63</v>
      </c>
      <c r="B43" s="18">
        <v>483871.41</v>
      </c>
      <c r="C43" s="18">
        <v>483871.41</v>
      </c>
      <c r="D43" s="18">
        <v>860214.96</v>
      </c>
    </row>
    <row r="44" spans="1:4" ht="37.5" x14ac:dyDescent="0.2">
      <c r="A44" s="11" t="s">
        <v>33</v>
      </c>
      <c r="B44" s="18">
        <v>376343.55</v>
      </c>
      <c r="C44" s="18">
        <v>376343.55</v>
      </c>
      <c r="D44" s="18">
        <v>2526880.9500000002</v>
      </c>
    </row>
    <row r="45" spans="1:4" ht="37.5" x14ac:dyDescent="0.2">
      <c r="A45" s="11" t="s">
        <v>32</v>
      </c>
      <c r="B45" s="18">
        <v>1612903.05</v>
      </c>
      <c r="C45" s="18">
        <v>0</v>
      </c>
      <c r="D45" s="18">
        <v>0</v>
      </c>
    </row>
    <row r="46" spans="1:4" ht="37.5" x14ac:dyDescent="0.2">
      <c r="A46" s="11" t="s">
        <v>89</v>
      </c>
      <c r="B46" s="18">
        <v>967741.83</v>
      </c>
      <c r="C46" s="18">
        <v>967743.81</v>
      </c>
      <c r="D46" s="18">
        <v>1021504.77</v>
      </c>
    </row>
    <row r="47" spans="1:4" ht="37.5" x14ac:dyDescent="0.2">
      <c r="A47" s="11" t="s">
        <v>88</v>
      </c>
      <c r="B47" s="18">
        <v>0</v>
      </c>
      <c r="C47" s="18">
        <v>0</v>
      </c>
      <c r="D47" s="18">
        <v>3225806.1</v>
      </c>
    </row>
    <row r="48" spans="1:4" ht="37.5" x14ac:dyDescent="0.2">
      <c r="A48" s="11" t="s">
        <v>29</v>
      </c>
      <c r="B48" s="18">
        <v>0</v>
      </c>
      <c r="C48" s="18">
        <v>0</v>
      </c>
      <c r="D48" s="18">
        <v>2258066.25</v>
      </c>
    </row>
    <row r="49" spans="1:4" ht="37.5" x14ac:dyDescent="0.2">
      <c r="A49" s="11" t="s">
        <v>87</v>
      </c>
      <c r="B49" s="18">
        <v>333333</v>
      </c>
      <c r="C49" s="18">
        <v>0</v>
      </c>
      <c r="D49" s="18">
        <v>0</v>
      </c>
    </row>
    <row r="50" spans="1:4" ht="39" customHeight="1" x14ac:dyDescent="0.2">
      <c r="A50" s="11" t="s">
        <v>86</v>
      </c>
      <c r="B50" s="18">
        <v>322580.61</v>
      </c>
      <c r="C50" s="18">
        <v>0</v>
      </c>
      <c r="D50" s="18">
        <v>0</v>
      </c>
    </row>
    <row r="51" spans="1:4" ht="28.5" customHeight="1" x14ac:dyDescent="0.2">
      <c r="A51" s="20" t="s">
        <v>7</v>
      </c>
      <c r="B51" s="21">
        <f t="shared" ref="B51:D51" si="0">SUM(B6:B50)</f>
        <v>19089892.800000001</v>
      </c>
      <c r="C51" s="21">
        <f t="shared" si="0"/>
        <v>4339462.05</v>
      </c>
      <c r="D51" s="21">
        <f t="shared" si="0"/>
        <v>37978494.839999989</v>
      </c>
    </row>
  </sheetData>
  <mergeCells count="4">
    <mergeCell ref="A1:D1"/>
    <mergeCell ref="A2:D2"/>
    <mergeCell ref="A3:D3"/>
    <mergeCell ref="A4:D4"/>
  </mergeCells>
  <pageMargins left="0.78740157480314965" right="0.39370078740157483" top="0.59055118110236227" bottom="0.59055118110236227" header="0.31496062992125984" footer="0.31496062992125984"/>
  <pageSetup paperSize="9" scale="81" fitToHeight="0" orientation="portrait" r:id="rId1"/>
  <headerFooter differentFirst="1">
    <oddHeader>&amp;C&amp;P</oddHeader>
  </headerFooter>
  <rowBreaks count="1" manualBreakCount="1">
    <brk id="24" max="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  <outlinePr summaryBelow="0"/>
    <pageSetUpPr fitToPage="1"/>
  </sheetPr>
  <dimension ref="A1:D14"/>
  <sheetViews>
    <sheetView view="pageBreakPreview" zoomScale="60" zoomScaleNormal="100" workbookViewId="0">
      <selection activeCell="B14" sqref="B14"/>
    </sheetView>
  </sheetViews>
  <sheetFormatPr defaultColWidth="9.33203125" defaultRowHeight="18.75" x14ac:dyDescent="0.2"/>
  <cols>
    <col min="1" max="1" width="50.33203125" style="22" customWidth="1"/>
    <col min="2" max="2" width="27.5" style="22" customWidth="1"/>
    <col min="3" max="3" width="16.5" style="22" customWidth="1"/>
    <col min="4" max="4" width="16.6640625" style="22" customWidth="1"/>
    <col min="5" max="16384" width="9.33203125" style="22"/>
  </cols>
  <sheetData>
    <row r="1" spans="1:4" ht="120" customHeight="1" x14ac:dyDescent="0.2">
      <c r="A1" s="62"/>
      <c r="B1" s="62"/>
      <c r="C1" s="62"/>
      <c r="D1" s="62"/>
    </row>
    <row r="2" spans="1:4" ht="21.75" customHeight="1" x14ac:dyDescent="0.2">
      <c r="A2" s="62" t="s">
        <v>109</v>
      </c>
      <c r="B2" s="62"/>
      <c r="C2" s="62"/>
      <c r="D2" s="62"/>
    </row>
    <row r="3" spans="1:4" ht="94.5" customHeight="1" x14ac:dyDescent="0.2">
      <c r="A3" s="63" t="s">
        <v>116</v>
      </c>
      <c r="B3" s="63"/>
      <c r="C3" s="63"/>
      <c r="D3" s="63"/>
    </row>
    <row r="4" spans="1:4" ht="22.5" customHeight="1" x14ac:dyDescent="0.2">
      <c r="A4" s="62" t="s">
        <v>1</v>
      </c>
      <c r="B4" s="62"/>
      <c r="C4" s="62"/>
      <c r="D4" s="62"/>
    </row>
    <row r="5" spans="1:4" ht="85.5" customHeight="1" x14ac:dyDescent="0.2">
      <c r="A5" s="19" t="s">
        <v>2</v>
      </c>
      <c r="B5" s="19" t="s">
        <v>3</v>
      </c>
      <c r="C5" s="19" t="s">
        <v>4</v>
      </c>
      <c r="D5" s="19" t="s">
        <v>5</v>
      </c>
    </row>
    <row r="6" spans="1:4" x14ac:dyDescent="0.2">
      <c r="A6" s="11" t="s">
        <v>22</v>
      </c>
      <c r="B6" s="18">
        <v>4098900.09</v>
      </c>
      <c r="C6" s="18">
        <v>0</v>
      </c>
      <c r="D6" s="18">
        <v>0</v>
      </c>
    </row>
    <row r="7" spans="1:4" ht="28.5" customHeight="1" x14ac:dyDescent="0.2">
      <c r="A7" s="11" t="s">
        <v>43</v>
      </c>
      <c r="B7" s="18">
        <v>0</v>
      </c>
      <c r="C7" s="18">
        <v>0</v>
      </c>
      <c r="D7" s="18">
        <v>0</v>
      </c>
    </row>
    <row r="8" spans="1:4" ht="62.25" customHeight="1" x14ac:dyDescent="0.2">
      <c r="A8" s="11" t="s">
        <v>42</v>
      </c>
      <c r="B8" s="18">
        <v>205534974.77000001</v>
      </c>
      <c r="C8" s="18">
        <v>0</v>
      </c>
      <c r="D8" s="18">
        <v>0</v>
      </c>
    </row>
    <row r="9" spans="1:4" ht="22.5" customHeight="1" x14ac:dyDescent="0.2">
      <c r="A9" s="11" t="s">
        <v>64</v>
      </c>
      <c r="B9" s="18">
        <v>4195210</v>
      </c>
      <c r="C9" s="18">
        <v>0</v>
      </c>
      <c r="D9" s="18">
        <v>0</v>
      </c>
    </row>
    <row r="10" spans="1:4" ht="24.75" customHeight="1" x14ac:dyDescent="0.2">
      <c r="A10" s="11" t="s">
        <v>15</v>
      </c>
      <c r="B10" s="18">
        <v>33898523.43</v>
      </c>
      <c r="C10" s="18">
        <v>0</v>
      </c>
      <c r="D10" s="18">
        <v>0</v>
      </c>
    </row>
    <row r="11" spans="1:4" ht="42" customHeight="1" x14ac:dyDescent="0.2">
      <c r="A11" s="11" t="s">
        <v>19</v>
      </c>
      <c r="B11" s="18">
        <v>2475000</v>
      </c>
      <c r="C11" s="18">
        <v>0</v>
      </c>
      <c r="D11" s="18">
        <v>0</v>
      </c>
    </row>
    <row r="12" spans="1:4" ht="37.5" x14ac:dyDescent="0.2">
      <c r="A12" s="11" t="s">
        <v>31</v>
      </c>
      <c r="B12" s="18">
        <v>21374400.699999988</v>
      </c>
      <c r="C12" s="18">
        <v>0</v>
      </c>
      <c r="D12" s="18">
        <v>0</v>
      </c>
    </row>
    <row r="13" spans="1:4" ht="39" customHeight="1" x14ac:dyDescent="0.2">
      <c r="A13" s="11" t="s">
        <v>30</v>
      </c>
      <c r="B13" s="18">
        <v>5647188.2699999996</v>
      </c>
      <c r="C13" s="18">
        <v>0</v>
      </c>
      <c r="D13" s="18">
        <v>0</v>
      </c>
    </row>
    <row r="14" spans="1:4" s="24" customFormat="1" ht="22.5" customHeight="1" x14ac:dyDescent="0.2">
      <c r="A14" s="20" t="s">
        <v>7</v>
      </c>
      <c r="B14" s="21">
        <f>SUM(B6:B13)</f>
        <v>277224197.25999999</v>
      </c>
      <c r="C14" s="21">
        <v>0</v>
      </c>
      <c r="D14" s="21">
        <v>0</v>
      </c>
    </row>
  </sheetData>
  <mergeCells count="4">
    <mergeCell ref="A1:D1"/>
    <mergeCell ref="A2:D2"/>
    <mergeCell ref="A3:D3"/>
    <mergeCell ref="A4:D4"/>
  </mergeCells>
  <pageMargins left="0.78740157480314965" right="0.39370078740157483" top="0.59055118110236227" bottom="0.59055118110236227" header="0.31496062992125984" footer="0.31496062992125984"/>
  <pageSetup paperSize="9" scale="91" orientation="portrait" r:id="rId1"/>
  <headerFooter differentFirst="1">
    <oddHeader>&amp;C&amp;P</oddHeader>
  </headerFooter>
  <rowBreaks count="1" manualBreakCount="1">
    <brk id="14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  <outlinePr summaryBelow="0"/>
    <pageSetUpPr fitToPage="1"/>
  </sheetPr>
  <dimension ref="A1:D7"/>
  <sheetViews>
    <sheetView view="pageBreakPreview" zoomScale="80" zoomScaleNormal="100" zoomScaleSheetLayoutView="80" workbookViewId="0">
      <selection activeCell="A3" sqref="A3:D3"/>
    </sheetView>
  </sheetViews>
  <sheetFormatPr defaultRowHeight="12.75" x14ac:dyDescent="0.2"/>
  <cols>
    <col min="1" max="1" width="49.33203125" customWidth="1"/>
    <col min="2" max="2" width="24.5" customWidth="1"/>
    <col min="3" max="3" width="16.5" customWidth="1"/>
    <col min="4" max="4" width="16.6640625" customWidth="1"/>
  </cols>
  <sheetData>
    <row r="1" spans="1:4" ht="120" customHeight="1" x14ac:dyDescent="0.2">
      <c r="A1" s="69" t="s">
        <v>0</v>
      </c>
      <c r="B1" s="69"/>
      <c r="C1" s="69"/>
      <c r="D1" s="69"/>
    </row>
    <row r="2" spans="1:4" ht="21.75" customHeight="1" x14ac:dyDescent="0.2">
      <c r="A2" s="70" t="s">
        <v>112</v>
      </c>
      <c r="B2" s="70"/>
      <c r="C2" s="70"/>
      <c r="D2" s="70"/>
    </row>
    <row r="3" spans="1:4" ht="97.5" customHeight="1" x14ac:dyDescent="0.2">
      <c r="A3" s="71" t="s">
        <v>121</v>
      </c>
      <c r="B3" s="71"/>
      <c r="C3" s="71"/>
      <c r="D3" s="71"/>
    </row>
    <row r="4" spans="1:4" ht="22.5" customHeight="1" x14ac:dyDescent="0.2">
      <c r="A4" s="68" t="s">
        <v>1</v>
      </c>
      <c r="B4" s="68"/>
      <c r="C4" s="68"/>
      <c r="D4" s="68"/>
    </row>
    <row r="5" spans="1:4" ht="60.75" customHeight="1" x14ac:dyDescent="0.2">
      <c r="A5" s="47" t="s">
        <v>2</v>
      </c>
      <c r="B5" s="47" t="s">
        <v>3</v>
      </c>
      <c r="C5" s="47" t="s">
        <v>4</v>
      </c>
      <c r="D5" s="47" t="s">
        <v>5</v>
      </c>
    </row>
    <row r="6" spans="1:4" ht="26.25" customHeight="1" x14ac:dyDescent="0.2">
      <c r="A6" s="48" t="s">
        <v>69</v>
      </c>
      <c r="B6" s="46">
        <v>45242920</v>
      </c>
      <c r="C6" s="46">
        <v>0</v>
      </c>
      <c r="D6" s="46">
        <v>0</v>
      </c>
    </row>
    <row r="7" spans="1:4" ht="20.25" customHeight="1" x14ac:dyDescent="0.2">
      <c r="A7" s="49" t="s">
        <v>7</v>
      </c>
      <c r="B7" s="45">
        <v>45242920</v>
      </c>
      <c r="C7" s="45">
        <v>0</v>
      </c>
      <c r="D7" s="45">
        <v>0</v>
      </c>
    </row>
  </sheetData>
  <mergeCells count="4">
    <mergeCell ref="A4:D4"/>
    <mergeCell ref="A1:D1"/>
    <mergeCell ref="A2:D2"/>
    <mergeCell ref="A3:D3"/>
  </mergeCells>
  <pageMargins left="0.78740157480314965" right="0.39370078740157483" top="0.59055118110236227" bottom="0.59055118110236227" header="0.31496062992125984" footer="0.31496062992125984"/>
  <pageSetup paperSize="9" scale="94" orientation="portrait" r:id="rId1"/>
  <headerFooter differentFirst="1">
    <oddHeader>&amp;C&amp;P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  <outlinePr summaryBelow="0"/>
    <pageSetUpPr fitToPage="1"/>
  </sheetPr>
  <dimension ref="A1:D7"/>
  <sheetViews>
    <sheetView view="pageBreakPreview" zoomScale="60" zoomScaleNormal="100" workbookViewId="0">
      <selection activeCell="A3" sqref="A3:D3"/>
    </sheetView>
  </sheetViews>
  <sheetFormatPr defaultColWidth="47.83203125" defaultRowHeight="18.75" x14ac:dyDescent="0.2"/>
  <cols>
    <col min="1" max="1" width="64" style="22" customWidth="1"/>
    <col min="2" max="2" width="23.6640625" style="22" customWidth="1"/>
    <col min="3" max="3" width="16.5" style="22" customWidth="1"/>
    <col min="4" max="4" width="16.6640625" style="22" customWidth="1"/>
    <col min="5" max="16384" width="47.83203125" style="22"/>
  </cols>
  <sheetData>
    <row r="1" spans="1:4" ht="120" customHeight="1" x14ac:dyDescent="0.2">
      <c r="A1" s="62"/>
      <c r="B1" s="62"/>
      <c r="C1" s="62"/>
      <c r="D1" s="62"/>
    </row>
    <row r="2" spans="1:4" ht="21.75" customHeight="1" x14ac:dyDescent="0.2">
      <c r="A2" s="62" t="s">
        <v>113</v>
      </c>
      <c r="B2" s="62"/>
      <c r="C2" s="62"/>
      <c r="D2" s="62"/>
    </row>
    <row r="3" spans="1:4" ht="161.25" customHeight="1" x14ac:dyDescent="0.2">
      <c r="A3" s="63" t="s">
        <v>119</v>
      </c>
      <c r="B3" s="63"/>
      <c r="C3" s="63"/>
      <c r="D3" s="63"/>
    </row>
    <row r="4" spans="1:4" ht="22.5" customHeight="1" x14ac:dyDescent="0.2">
      <c r="A4" s="62" t="s">
        <v>1</v>
      </c>
      <c r="B4" s="62"/>
      <c r="C4" s="62"/>
      <c r="D4" s="62"/>
    </row>
    <row r="5" spans="1:4" ht="56.25" customHeight="1" x14ac:dyDescent="0.2">
      <c r="A5" s="19" t="s">
        <v>2</v>
      </c>
      <c r="B5" s="19" t="s">
        <v>3</v>
      </c>
      <c r="C5" s="19" t="s">
        <v>4</v>
      </c>
      <c r="D5" s="19" t="s">
        <v>5</v>
      </c>
    </row>
    <row r="6" spans="1:4" ht="43.5" customHeight="1" x14ac:dyDescent="0.2">
      <c r="A6" s="11" t="s">
        <v>45</v>
      </c>
      <c r="B6" s="18">
        <v>26421189.899999999</v>
      </c>
      <c r="C6" s="18">
        <v>0</v>
      </c>
      <c r="D6" s="18">
        <v>0</v>
      </c>
    </row>
    <row r="7" spans="1:4" ht="27.75" customHeight="1" x14ac:dyDescent="0.2">
      <c r="A7" s="20" t="s">
        <v>7</v>
      </c>
      <c r="B7" s="21">
        <f t="shared" ref="B7:D7" si="0">SUM(B6)</f>
        <v>26421189.899999999</v>
      </c>
      <c r="C7" s="21">
        <f t="shared" si="0"/>
        <v>0</v>
      </c>
      <c r="D7" s="21">
        <f t="shared" si="0"/>
        <v>0</v>
      </c>
    </row>
  </sheetData>
  <mergeCells count="4">
    <mergeCell ref="A1:D1"/>
    <mergeCell ref="A2:D2"/>
    <mergeCell ref="A3:D3"/>
    <mergeCell ref="A4:D4"/>
  </mergeCells>
  <pageMargins left="0.78740157480314965" right="0.39370078740157483" top="0.59055118110236227" bottom="0.59055118110236227" header="0.31496062992125984" footer="0.31496062992125984"/>
  <pageSetup paperSize="9" scale="83" orientation="portrait" r:id="rId1"/>
  <headerFooter differentFirst="1">
    <oddHeader>&amp;C&amp;P</oddHeader>
  </headerFooter>
  <rowBreaks count="1" manualBreakCount="1">
    <brk id="7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  <outlinePr summaryBelow="0"/>
    <pageSetUpPr fitToPage="1"/>
  </sheetPr>
  <dimension ref="A1:D7"/>
  <sheetViews>
    <sheetView view="pageBreakPreview" zoomScale="60" zoomScaleNormal="100" workbookViewId="0">
      <selection activeCell="A2" sqref="A2:D2"/>
    </sheetView>
  </sheetViews>
  <sheetFormatPr defaultColWidth="47.83203125" defaultRowHeight="18.75" x14ac:dyDescent="0.2"/>
  <cols>
    <col min="1" max="1" width="50.33203125" style="22" customWidth="1"/>
    <col min="2" max="2" width="23.83203125" style="22" customWidth="1"/>
    <col min="3" max="3" width="23.1640625" style="22" customWidth="1"/>
    <col min="4" max="4" width="16.6640625" style="22" customWidth="1"/>
    <col min="5" max="16384" width="47.83203125" style="22"/>
  </cols>
  <sheetData>
    <row r="1" spans="1:4" ht="120" customHeight="1" x14ac:dyDescent="0.2">
      <c r="A1" s="50"/>
    </row>
    <row r="2" spans="1:4" ht="21.75" customHeight="1" x14ac:dyDescent="0.2">
      <c r="A2" s="72" t="s">
        <v>114</v>
      </c>
      <c r="B2" s="73"/>
      <c r="C2" s="73"/>
      <c r="D2" s="73"/>
    </row>
    <row r="3" spans="1:4" ht="97.5" customHeight="1" x14ac:dyDescent="0.2">
      <c r="A3" s="63" t="s">
        <v>118</v>
      </c>
      <c r="B3" s="63"/>
      <c r="C3" s="63"/>
      <c r="D3" s="63"/>
    </row>
    <row r="4" spans="1:4" ht="22.5" customHeight="1" x14ac:dyDescent="0.2">
      <c r="A4" s="64" t="s">
        <v>1</v>
      </c>
      <c r="B4" s="74"/>
      <c r="C4" s="74"/>
      <c r="D4" s="74"/>
    </row>
    <row r="5" spans="1:4" ht="80.25" customHeight="1" x14ac:dyDescent="0.2">
      <c r="A5" s="14" t="s">
        <v>2</v>
      </c>
      <c r="B5" s="19" t="s">
        <v>3</v>
      </c>
      <c r="C5" s="19" t="s">
        <v>4</v>
      </c>
      <c r="D5" s="19" t="s">
        <v>5</v>
      </c>
    </row>
    <row r="6" spans="1:4" ht="28.15" customHeight="1" x14ac:dyDescent="0.2">
      <c r="A6" s="11" t="s">
        <v>66</v>
      </c>
      <c r="B6" s="18">
        <v>272402091.35000002</v>
      </c>
      <c r="C6" s="18">
        <v>238000000</v>
      </c>
      <c r="D6" s="18">
        <v>0</v>
      </c>
    </row>
    <row r="7" spans="1:4" ht="36" customHeight="1" x14ac:dyDescent="0.2">
      <c r="A7" s="20" t="s">
        <v>7</v>
      </c>
      <c r="B7" s="21">
        <v>272402091.35000002</v>
      </c>
      <c r="C7" s="21">
        <v>238000000</v>
      </c>
      <c r="D7" s="21">
        <v>0</v>
      </c>
    </row>
  </sheetData>
  <mergeCells count="3">
    <mergeCell ref="A2:D2"/>
    <mergeCell ref="A3:D3"/>
    <mergeCell ref="A4:D4"/>
  </mergeCells>
  <pageMargins left="0.78740157480314965" right="0.39370078740157483" top="0.59055118110236227" bottom="0.59055118110236227" header="0.31496062992125984" footer="0.31496062992125984"/>
  <pageSetup paperSize="9" scale="88" orientation="portrait" r:id="rId1"/>
  <headerFooter differentFirst="1">
    <oddHeader>&amp;C&amp;P</oddHeader>
  </headerFooter>
  <rowBreaks count="1" manualBreakCount="1">
    <brk id="7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  <outlinePr summaryBelow="0"/>
    <pageSetUpPr fitToPage="1"/>
  </sheetPr>
  <dimension ref="A1:D9"/>
  <sheetViews>
    <sheetView view="pageBreakPreview" zoomScale="60" zoomScaleNormal="100" workbookViewId="0">
      <selection activeCell="A3" sqref="A3:D3"/>
    </sheetView>
  </sheetViews>
  <sheetFormatPr defaultColWidth="47.83203125" defaultRowHeight="18.75" x14ac:dyDescent="0.2"/>
  <cols>
    <col min="1" max="1" width="50.33203125" style="13" customWidth="1"/>
    <col min="2" max="2" width="23.33203125" style="13" customWidth="1"/>
    <col min="3" max="3" width="16.5" style="13" customWidth="1"/>
    <col min="4" max="4" width="16.6640625" style="13" customWidth="1"/>
    <col min="5" max="16384" width="47.83203125" style="13"/>
  </cols>
  <sheetData>
    <row r="1" spans="1:4" ht="120" customHeight="1" x14ac:dyDescent="0.2">
      <c r="A1" s="65"/>
      <c r="B1" s="65"/>
      <c r="C1" s="65"/>
      <c r="D1" s="65"/>
    </row>
    <row r="2" spans="1:4" ht="36.75" customHeight="1" x14ac:dyDescent="0.2">
      <c r="A2" s="66" t="s">
        <v>120</v>
      </c>
      <c r="B2" s="66"/>
      <c r="C2" s="66"/>
      <c r="D2" s="66"/>
    </row>
    <row r="3" spans="1:4" ht="110.25" customHeight="1" x14ac:dyDescent="0.2">
      <c r="A3" s="63" t="s">
        <v>117</v>
      </c>
      <c r="B3" s="63"/>
      <c r="C3" s="63"/>
      <c r="D3" s="63"/>
    </row>
    <row r="4" spans="1:4" ht="22.5" customHeight="1" x14ac:dyDescent="0.2">
      <c r="A4" s="65" t="s">
        <v>1</v>
      </c>
      <c r="B4" s="65"/>
      <c r="C4" s="65"/>
      <c r="D4" s="65"/>
    </row>
    <row r="5" spans="1:4" ht="65.25" customHeight="1" x14ac:dyDescent="0.2">
      <c r="A5" s="19" t="s">
        <v>2</v>
      </c>
      <c r="B5" s="19" t="s">
        <v>3</v>
      </c>
      <c r="C5" s="19" t="s">
        <v>4</v>
      </c>
      <c r="D5" s="19" t="s">
        <v>5</v>
      </c>
    </row>
    <row r="6" spans="1:4" ht="32.450000000000003" customHeight="1" x14ac:dyDescent="0.2">
      <c r="A6" s="11" t="s">
        <v>111</v>
      </c>
      <c r="B6" s="29">
        <v>0</v>
      </c>
      <c r="C6" s="18">
        <v>0</v>
      </c>
      <c r="D6" s="18">
        <v>0</v>
      </c>
    </row>
    <row r="7" spans="1:4" ht="33" customHeight="1" x14ac:dyDescent="0.2">
      <c r="A7" s="11" t="s">
        <v>17</v>
      </c>
      <c r="B7" s="29">
        <v>0</v>
      </c>
      <c r="C7" s="18">
        <v>0</v>
      </c>
      <c r="D7" s="18">
        <v>0</v>
      </c>
    </row>
    <row r="8" spans="1:4" ht="32.450000000000003" customHeight="1" x14ac:dyDescent="0.2">
      <c r="A8" s="11" t="s">
        <v>14</v>
      </c>
      <c r="B8" s="29">
        <v>21267637.219999999</v>
      </c>
      <c r="C8" s="18">
        <v>0</v>
      </c>
      <c r="D8" s="18">
        <v>0</v>
      </c>
    </row>
    <row r="9" spans="1:4" ht="27" customHeight="1" x14ac:dyDescent="0.2">
      <c r="A9" s="20" t="s">
        <v>7</v>
      </c>
      <c r="B9" s="28">
        <f t="shared" ref="B9" si="0">SUM(B8)</f>
        <v>21267637.219999999</v>
      </c>
      <c r="C9" s="21">
        <v>0</v>
      </c>
      <c r="D9" s="21">
        <v>0</v>
      </c>
    </row>
  </sheetData>
  <mergeCells count="4">
    <mergeCell ref="A1:D1"/>
    <mergeCell ref="A2:D2"/>
    <mergeCell ref="A3:D3"/>
    <mergeCell ref="A4:D4"/>
  </mergeCells>
  <pageMargins left="0.78740157480314965" right="0.39370078740157483" top="0.59055118110236227" bottom="0.59055118110236227" header="0.31496062992125984" footer="0.31496062992125984"/>
  <pageSetup paperSize="9" scale="94" orientation="portrait" r:id="rId1"/>
  <headerFooter differentFirst="1">
    <oddHeader>&amp;C&amp;P</oddHeader>
  </headerFooter>
  <rowBreaks count="1" manualBreakCount="1">
    <brk id="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  <pageSetUpPr fitToPage="1"/>
  </sheetPr>
  <dimension ref="A1:E15"/>
  <sheetViews>
    <sheetView view="pageBreakPreview" zoomScaleNormal="140" zoomScaleSheetLayoutView="100" workbookViewId="0">
      <selection activeCell="A5" sqref="A5:XFD5"/>
    </sheetView>
  </sheetViews>
  <sheetFormatPr defaultColWidth="10.6640625" defaultRowHeight="18.75" x14ac:dyDescent="0.2"/>
  <cols>
    <col min="1" max="1" width="47.33203125" style="31" customWidth="1"/>
    <col min="2" max="2" width="21.5" style="42" customWidth="1"/>
    <col min="3" max="3" width="16.5" style="43" customWidth="1"/>
    <col min="4" max="4" width="16.6640625" style="43" customWidth="1"/>
    <col min="5" max="5" width="28.1640625" style="30" customWidth="1"/>
    <col min="6" max="16384" width="10.6640625" style="31"/>
  </cols>
  <sheetData>
    <row r="1" spans="1:5" ht="120" customHeight="1" x14ac:dyDescent="0.2">
      <c r="A1" s="62" t="s">
        <v>0</v>
      </c>
      <c r="B1" s="62"/>
      <c r="C1" s="62"/>
      <c r="D1" s="62"/>
      <c r="E1" s="23"/>
    </row>
    <row r="2" spans="1:5" ht="21.75" customHeight="1" x14ac:dyDescent="0.2">
      <c r="A2" s="62" t="s">
        <v>122</v>
      </c>
      <c r="B2" s="62"/>
      <c r="C2" s="62"/>
      <c r="D2" s="62"/>
      <c r="E2" s="16"/>
    </row>
    <row r="3" spans="1:5" ht="106.5" customHeight="1" x14ac:dyDescent="0.2">
      <c r="A3" s="75" t="s">
        <v>115</v>
      </c>
      <c r="B3" s="75"/>
      <c r="C3" s="75"/>
      <c r="D3" s="75"/>
    </row>
    <row r="4" spans="1:5" ht="22.5" customHeight="1" x14ac:dyDescent="0.2">
      <c r="A4" s="32" t="s">
        <v>0</v>
      </c>
      <c r="B4" s="33"/>
      <c r="C4" s="34"/>
      <c r="D4" s="34" t="s">
        <v>1</v>
      </c>
    </row>
    <row r="5" spans="1:5" ht="55.5" customHeight="1" x14ac:dyDescent="0.2">
      <c r="A5" s="35" t="s">
        <v>2</v>
      </c>
      <c r="B5" s="35" t="s">
        <v>3</v>
      </c>
      <c r="C5" s="35" t="s">
        <v>4</v>
      </c>
      <c r="D5" s="36" t="s">
        <v>5</v>
      </c>
    </row>
    <row r="6" spans="1:5" x14ac:dyDescent="0.2">
      <c r="A6" s="27" t="s">
        <v>10</v>
      </c>
      <c r="B6" s="37">
        <v>24754042.170000002</v>
      </c>
      <c r="C6" s="38">
        <v>0</v>
      </c>
      <c r="D6" s="39">
        <v>0</v>
      </c>
    </row>
    <row r="7" spans="1:5" x14ac:dyDescent="0.2">
      <c r="A7" s="40" t="s">
        <v>7</v>
      </c>
      <c r="B7" s="41">
        <f>SUM(B6:B6)</f>
        <v>24754042.170000002</v>
      </c>
      <c r="C7" s="41">
        <f>SUM(C6:C6)</f>
        <v>0</v>
      </c>
      <c r="D7" s="41">
        <f>SUM(D6:D6)</f>
        <v>0</v>
      </c>
    </row>
    <row r="8" spans="1:5" ht="23.45" customHeight="1" x14ac:dyDescent="0.2"/>
    <row r="9" spans="1:5" x14ac:dyDescent="0.2">
      <c r="A9" s="44"/>
    </row>
    <row r="13" spans="1:5" ht="15" customHeight="1" x14ac:dyDescent="0.2"/>
    <row r="14" spans="1:5" x14ac:dyDescent="0.2">
      <c r="A14" s="44"/>
    </row>
    <row r="15" spans="1:5" s="42" customFormat="1" x14ac:dyDescent="0.2">
      <c r="A15" s="44"/>
      <c r="C15" s="43"/>
      <c r="D15" s="43"/>
      <c r="E15" s="30"/>
    </row>
  </sheetData>
  <mergeCells count="3">
    <mergeCell ref="A3:D3"/>
    <mergeCell ref="A1:D1"/>
    <mergeCell ref="A2:D2"/>
  </mergeCells>
  <pageMargins left="0.78740157480314965" right="0.39370078740157483" top="0.59055118110236227" bottom="0.59055118110236227" header="0.31496062992125984" footer="0.31496062992125984"/>
  <pageSetup paperSize="9" scale="99" orientation="portrait" r:id="rId1"/>
  <headerFooter differentFirst="1">
    <oddHeader>&amp;C&amp;P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  <outlinePr summaryBelow="0"/>
    <pageSetUpPr fitToPage="1"/>
  </sheetPr>
  <dimension ref="A1:D7"/>
  <sheetViews>
    <sheetView view="pageBreakPreview" zoomScale="90" zoomScaleNormal="100" zoomScaleSheetLayoutView="90" workbookViewId="0">
      <selection activeCell="F3" sqref="F3"/>
    </sheetView>
  </sheetViews>
  <sheetFormatPr defaultColWidth="47.83203125" defaultRowHeight="18.75" x14ac:dyDescent="0.2"/>
  <cols>
    <col min="1" max="1" width="50.33203125" style="22" customWidth="1"/>
    <col min="2" max="2" width="28.83203125" style="22" customWidth="1"/>
    <col min="3" max="3" width="16.5" style="22" customWidth="1"/>
    <col min="4" max="4" width="16.6640625" style="22" customWidth="1"/>
    <col min="5" max="16384" width="47.83203125" style="22"/>
  </cols>
  <sheetData>
    <row r="1" spans="1:4" ht="120" customHeight="1" x14ac:dyDescent="0.2">
      <c r="B1" s="76"/>
      <c r="C1" s="76"/>
      <c r="D1" s="76"/>
    </row>
    <row r="2" spans="1:4" ht="21.75" customHeight="1" x14ac:dyDescent="0.2">
      <c r="B2" s="77" t="s">
        <v>124</v>
      </c>
      <c r="C2" s="77"/>
      <c r="D2" s="77"/>
    </row>
    <row r="3" spans="1:4" ht="138.75" customHeight="1" x14ac:dyDescent="0.2">
      <c r="A3" s="63" t="s">
        <v>123</v>
      </c>
      <c r="B3" s="63"/>
      <c r="C3" s="63"/>
      <c r="D3" s="63"/>
    </row>
    <row r="4" spans="1:4" ht="22.5" customHeight="1" x14ac:dyDescent="0.2">
      <c r="A4" s="62" t="s">
        <v>1</v>
      </c>
      <c r="B4" s="62"/>
      <c r="C4" s="62"/>
      <c r="D4" s="62"/>
    </row>
    <row r="5" spans="1:4" ht="66" customHeight="1" x14ac:dyDescent="0.2">
      <c r="A5" s="19" t="s">
        <v>2</v>
      </c>
      <c r="B5" s="19" t="s">
        <v>3</v>
      </c>
      <c r="C5" s="19" t="s">
        <v>4</v>
      </c>
      <c r="D5" s="19" t="s">
        <v>5</v>
      </c>
    </row>
    <row r="6" spans="1:4" ht="32.25" customHeight="1" x14ac:dyDescent="0.2">
      <c r="A6" s="11" t="s">
        <v>17</v>
      </c>
      <c r="B6" s="18">
        <v>281241402.76999998</v>
      </c>
      <c r="C6" s="18">
        <v>0</v>
      </c>
      <c r="D6" s="18">
        <v>0</v>
      </c>
    </row>
    <row r="7" spans="1:4" ht="30" customHeight="1" x14ac:dyDescent="0.2">
      <c r="A7" s="20" t="s">
        <v>7</v>
      </c>
      <c r="B7" s="21">
        <f t="shared" ref="B7" si="0">SUM(B6)</f>
        <v>281241402.76999998</v>
      </c>
      <c r="C7" s="21">
        <f>C6</f>
        <v>0</v>
      </c>
      <c r="D7" s="21">
        <f>D6</f>
        <v>0</v>
      </c>
    </row>
  </sheetData>
  <mergeCells count="4">
    <mergeCell ref="A4:D4"/>
    <mergeCell ref="B1:D1"/>
    <mergeCell ref="B2:D2"/>
    <mergeCell ref="A3:D3"/>
  </mergeCells>
  <pageMargins left="0.78740157480314965" right="0.39370078740157483" top="0.59055118110236227" bottom="0.59055118110236227" header="0.31496062992125984" footer="0.31496062992125984"/>
  <pageSetup paperSize="9" scale="89" orientation="portrait" r:id="rId1"/>
  <headerFooter differentFirst="1">
    <oddHeader>&amp;C&amp;P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  <outlinePr summaryBelow="0"/>
    <pageSetUpPr fitToPage="1"/>
  </sheetPr>
  <dimension ref="A1:D42"/>
  <sheetViews>
    <sheetView view="pageBreakPreview" zoomScale="60" zoomScaleNormal="100" workbookViewId="0">
      <selection activeCell="AK19" sqref="AK19"/>
    </sheetView>
  </sheetViews>
  <sheetFormatPr defaultColWidth="9.33203125" defaultRowHeight="18.75" x14ac:dyDescent="0.2"/>
  <cols>
    <col min="1" max="1" width="50.33203125" style="7" customWidth="1"/>
    <col min="2" max="2" width="25.33203125" style="13" customWidth="1"/>
    <col min="3" max="3" width="27" style="7" customWidth="1"/>
    <col min="4" max="4" width="27.1640625" style="7" customWidth="1"/>
    <col min="5" max="5" width="9.33203125" style="7"/>
    <col min="6" max="6" width="9.33203125" style="7" customWidth="1"/>
    <col min="7" max="16384" width="9.33203125" style="7"/>
  </cols>
  <sheetData>
    <row r="1" spans="1:4" ht="120" customHeight="1" x14ac:dyDescent="0.2">
      <c r="A1" s="65"/>
      <c r="B1" s="65"/>
      <c r="C1" s="65"/>
      <c r="D1" s="65"/>
    </row>
    <row r="2" spans="1:4" ht="21.75" customHeight="1" x14ac:dyDescent="0.2">
      <c r="A2" s="62" t="s">
        <v>84</v>
      </c>
      <c r="B2" s="62"/>
      <c r="C2" s="62"/>
      <c r="D2" s="62"/>
    </row>
    <row r="3" spans="1:4" ht="117" customHeight="1" x14ac:dyDescent="0.2">
      <c r="A3" s="63" t="s">
        <v>83</v>
      </c>
      <c r="B3" s="63"/>
      <c r="C3" s="63"/>
      <c r="D3" s="63"/>
    </row>
    <row r="4" spans="1:4" ht="22.5" customHeight="1" x14ac:dyDescent="0.2">
      <c r="A4" s="64" t="s">
        <v>1</v>
      </c>
      <c r="B4" s="64"/>
      <c r="C4" s="64"/>
      <c r="D4" s="64"/>
    </row>
    <row r="5" spans="1:4" ht="56.25" x14ac:dyDescent="0.2">
      <c r="A5" s="19" t="s">
        <v>2</v>
      </c>
      <c r="B5" s="19" t="s">
        <v>3</v>
      </c>
      <c r="C5" s="19" t="s">
        <v>4</v>
      </c>
      <c r="D5" s="19" t="s">
        <v>5</v>
      </c>
    </row>
    <row r="6" spans="1:4" x14ac:dyDescent="0.2">
      <c r="A6" s="8" t="s">
        <v>10</v>
      </c>
      <c r="B6" s="12">
        <v>274795325.63999999</v>
      </c>
      <c r="C6" s="12">
        <v>264365201.75999999</v>
      </c>
      <c r="D6" s="12">
        <v>238390727.52000001</v>
      </c>
    </row>
    <row r="7" spans="1:4" x14ac:dyDescent="0.2">
      <c r="A7" s="8" t="s">
        <v>11</v>
      </c>
      <c r="B7" s="9">
        <v>98498253.480000004</v>
      </c>
      <c r="C7" s="9">
        <v>73552717.920000002</v>
      </c>
      <c r="D7" s="9">
        <v>73552717.920000002</v>
      </c>
    </row>
    <row r="8" spans="1:4" x14ac:dyDescent="0.2">
      <c r="A8" s="8" t="s">
        <v>22</v>
      </c>
      <c r="B8" s="9">
        <v>138001151.63999999</v>
      </c>
      <c r="C8" s="9">
        <v>54321616.799999997</v>
      </c>
      <c r="D8" s="9">
        <v>51074807.520000003</v>
      </c>
    </row>
    <row r="9" spans="1:4" x14ac:dyDescent="0.2">
      <c r="A9" s="8" t="s">
        <v>62</v>
      </c>
      <c r="B9" s="9">
        <v>30810674.399999999</v>
      </c>
      <c r="C9" s="9">
        <v>25599842.399999999</v>
      </c>
      <c r="D9" s="9">
        <v>25599842.399999999</v>
      </c>
    </row>
    <row r="10" spans="1:4" x14ac:dyDescent="0.2">
      <c r="A10" s="8" t="s">
        <v>21</v>
      </c>
      <c r="B10" s="9">
        <v>21204066.84</v>
      </c>
      <c r="C10" s="9">
        <v>15984291.84</v>
      </c>
      <c r="D10" s="9">
        <v>15984291.84</v>
      </c>
    </row>
    <row r="11" spans="1:4" x14ac:dyDescent="0.2">
      <c r="A11" s="8" t="s">
        <v>18</v>
      </c>
      <c r="B11" s="9">
        <v>9615550.5600000005</v>
      </c>
      <c r="C11" s="9">
        <v>16109169.119999999</v>
      </c>
      <c r="D11" s="9">
        <v>16109169.119999999</v>
      </c>
    </row>
    <row r="12" spans="1:4" x14ac:dyDescent="0.2">
      <c r="A12" s="8" t="s">
        <v>17</v>
      </c>
      <c r="B12" s="9">
        <v>28957729.68</v>
      </c>
      <c r="C12" s="9">
        <v>29096406.239999998</v>
      </c>
      <c r="D12" s="9">
        <v>32343215.52</v>
      </c>
    </row>
    <row r="13" spans="1:4" ht="37.5" x14ac:dyDescent="0.2">
      <c r="A13" s="8" t="s">
        <v>45</v>
      </c>
      <c r="B13" s="9">
        <v>15970492.560000001</v>
      </c>
      <c r="C13" s="9">
        <v>9615550.5600000005</v>
      </c>
      <c r="D13" s="9">
        <v>9615550.5600000005</v>
      </c>
    </row>
    <row r="14" spans="1:4" ht="37.5" x14ac:dyDescent="0.2">
      <c r="A14" s="8" t="s">
        <v>44</v>
      </c>
      <c r="B14" s="9">
        <v>25374573.84</v>
      </c>
      <c r="C14" s="9">
        <v>19106223.84</v>
      </c>
      <c r="D14" s="9">
        <v>19106223.84</v>
      </c>
    </row>
    <row r="15" spans="1:4" ht="37.5" x14ac:dyDescent="0.2">
      <c r="A15" s="8" t="s">
        <v>13</v>
      </c>
      <c r="B15" s="9">
        <v>37992051.239999995</v>
      </c>
      <c r="C15" s="9">
        <v>48577261.920000002</v>
      </c>
      <c r="D15" s="9">
        <v>48577261.920000002</v>
      </c>
    </row>
    <row r="16" spans="1:4" ht="37.5" x14ac:dyDescent="0.2">
      <c r="A16" s="8" t="s">
        <v>65</v>
      </c>
      <c r="B16" s="9">
        <v>98429580.480000004</v>
      </c>
      <c r="C16" s="9">
        <v>80046336.480000004</v>
      </c>
      <c r="D16" s="9">
        <v>83293145.760000005</v>
      </c>
    </row>
    <row r="17" spans="1:4" ht="37.5" x14ac:dyDescent="0.2">
      <c r="A17" s="8" t="s">
        <v>73</v>
      </c>
      <c r="B17" s="9">
        <v>37815127.68</v>
      </c>
      <c r="C17" s="9">
        <v>28971528.960000001</v>
      </c>
      <c r="D17" s="9">
        <v>28971528.960000001</v>
      </c>
    </row>
    <row r="18" spans="1:4" x14ac:dyDescent="0.2">
      <c r="A18" s="8" t="s">
        <v>12</v>
      </c>
      <c r="B18" s="9">
        <v>80747141.640000001</v>
      </c>
      <c r="C18" s="9">
        <v>51699193.920000002</v>
      </c>
      <c r="D18" s="9">
        <v>51699193.920000002</v>
      </c>
    </row>
    <row r="19" spans="1:4" ht="37.5" x14ac:dyDescent="0.2">
      <c r="A19" s="8" t="s">
        <v>43</v>
      </c>
      <c r="B19" s="9">
        <v>16008777.84</v>
      </c>
      <c r="C19" s="9">
        <v>9615550.5600000005</v>
      </c>
      <c r="D19" s="9">
        <v>9615550.5600000005</v>
      </c>
    </row>
    <row r="20" spans="1:4" ht="37.5" x14ac:dyDescent="0.2">
      <c r="A20" s="8" t="s">
        <v>72</v>
      </c>
      <c r="B20" s="9">
        <v>60663424.799999997</v>
      </c>
      <c r="C20" s="9">
        <v>54571371.359999999</v>
      </c>
      <c r="D20" s="9">
        <v>54571371.359999999</v>
      </c>
    </row>
    <row r="21" spans="1:4" ht="37.5" x14ac:dyDescent="0.2">
      <c r="A21" s="8" t="s">
        <v>64</v>
      </c>
      <c r="B21" s="9">
        <v>22377519.120000001</v>
      </c>
      <c r="C21" s="9">
        <v>25724719.68</v>
      </c>
      <c r="D21" s="9">
        <v>28971528.960000001</v>
      </c>
    </row>
    <row r="22" spans="1:4" ht="37.5" x14ac:dyDescent="0.2">
      <c r="A22" s="8" t="s">
        <v>20</v>
      </c>
      <c r="B22" s="9">
        <v>69992804.640000001</v>
      </c>
      <c r="C22" s="9">
        <v>57818180.640000001</v>
      </c>
      <c r="D22" s="9">
        <v>60940112.640000001</v>
      </c>
    </row>
    <row r="23" spans="1:4" ht="37.5" x14ac:dyDescent="0.2">
      <c r="A23" s="8" t="s">
        <v>68</v>
      </c>
      <c r="B23" s="9">
        <v>70514265.359999999</v>
      </c>
      <c r="C23" s="9">
        <v>35215392.960000001</v>
      </c>
      <c r="D23" s="9">
        <v>35215392.960000001</v>
      </c>
    </row>
    <row r="24" spans="1:4" ht="37.5" x14ac:dyDescent="0.2">
      <c r="A24" s="8" t="s">
        <v>67</v>
      </c>
      <c r="B24" s="9">
        <v>12862359.84</v>
      </c>
      <c r="C24" s="9">
        <v>12862359.84</v>
      </c>
      <c r="D24" s="9">
        <v>12862359.84</v>
      </c>
    </row>
    <row r="25" spans="1:4" ht="37.5" x14ac:dyDescent="0.2">
      <c r="A25" s="8" t="s">
        <v>39</v>
      </c>
      <c r="B25" s="9">
        <v>31642923.84</v>
      </c>
      <c r="C25" s="9">
        <v>28596897.120000001</v>
      </c>
      <c r="D25" s="9">
        <v>31843706.399999999</v>
      </c>
    </row>
    <row r="26" spans="1:4" x14ac:dyDescent="0.2">
      <c r="A26" s="8" t="s">
        <v>71</v>
      </c>
      <c r="B26" s="9">
        <v>40989105.960000001</v>
      </c>
      <c r="C26" s="9">
        <v>35465147.520000003</v>
      </c>
      <c r="D26" s="9">
        <v>38711956.799999997</v>
      </c>
    </row>
    <row r="27" spans="1:4" ht="37.5" x14ac:dyDescent="0.2">
      <c r="A27" s="8" t="s">
        <v>70</v>
      </c>
      <c r="B27" s="9">
        <v>138310783.19999999</v>
      </c>
      <c r="C27" s="9">
        <v>53946984.960000001</v>
      </c>
      <c r="D27" s="9">
        <v>44206557.119999997</v>
      </c>
    </row>
    <row r="28" spans="1:4" x14ac:dyDescent="0.2">
      <c r="A28" s="8" t="s">
        <v>69</v>
      </c>
      <c r="B28" s="9">
        <v>88810879.079999998</v>
      </c>
      <c r="C28" s="9">
        <v>35215392.960000001</v>
      </c>
      <c r="D28" s="9">
        <v>35215392.960000001</v>
      </c>
    </row>
    <row r="29" spans="1:4" x14ac:dyDescent="0.2">
      <c r="A29" s="8" t="s">
        <v>66</v>
      </c>
      <c r="B29" s="9">
        <v>193968704.16</v>
      </c>
      <c r="C29" s="9">
        <v>96530137.439999998</v>
      </c>
      <c r="D29" s="9">
        <v>103023756</v>
      </c>
    </row>
    <row r="30" spans="1:4" ht="37.5" x14ac:dyDescent="0.2">
      <c r="A30" s="8" t="s">
        <v>16</v>
      </c>
      <c r="B30" s="9">
        <v>38036151.120000005</v>
      </c>
      <c r="C30" s="9">
        <v>28596897.120000001</v>
      </c>
      <c r="D30" s="9">
        <v>31843706.399999999</v>
      </c>
    </row>
    <row r="31" spans="1:4" x14ac:dyDescent="0.2">
      <c r="A31" s="8" t="s">
        <v>15</v>
      </c>
      <c r="B31" s="9">
        <v>40754267.399999999</v>
      </c>
      <c r="C31" s="9">
        <v>38212447.68</v>
      </c>
      <c r="D31" s="9">
        <v>38212447.68</v>
      </c>
    </row>
    <row r="32" spans="1:4" ht="37.5" x14ac:dyDescent="0.2">
      <c r="A32" s="8" t="s">
        <v>19</v>
      </c>
      <c r="B32" s="9">
        <v>87805423.200000003</v>
      </c>
      <c r="C32" s="9">
        <v>57568426.079999998</v>
      </c>
      <c r="D32" s="9">
        <v>64062044.640000001</v>
      </c>
    </row>
    <row r="33" spans="1:4" x14ac:dyDescent="0.2">
      <c r="A33" s="8" t="s">
        <v>63</v>
      </c>
      <c r="B33" s="9">
        <v>6493618.5599999996</v>
      </c>
      <c r="C33" s="9">
        <v>6493618.5599999996</v>
      </c>
      <c r="D33" s="9">
        <v>6493618.5599999996</v>
      </c>
    </row>
    <row r="34" spans="1:4" x14ac:dyDescent="0.2">
      <c r="A34" s="8" t="s">
        <v>14</v>
      </c>
      <c r="B34" s="9">
        <v>57299057.640000001</v>
      </c>
      <c r="C34" s="9">
        <v>54821125.920000002</v>
      </c>
      <c r="D34" s="9">
        <v>54821125.920000002</v>
      </c>
    </row>
    <row r="35" spans="1:4" ht="37.5" x14ac:dyDescent="0.2">
      <c r="A35" s="8" t="s">
        <v>31</v>
      </c>
      <c r="B35" s="9">
        <v>25499451.120000001</v>
      </c>
      <c r="C35" s="9">
        <v>22353033.120000001</v>
      </c>
      <c r="D35" s="9">
        <v>25599842.399999999</v>
      </c>
    </row>
    <row r="36" spans="1:4" x14ac:dyDescent="0.2">
      <c r="A36" s="8" t="s">
        <v>30</v>
      </c>
      <c r="B36" s="9">
        <v>84722437.799999997</v>
      </c>
      <c r="C36" s="9">
        <v>54446494.079999998</v>
      </c>
      <c r="D36" s="9">
        <v>57693303.359999999</v>
      </c>
    </row>
    <row r="37" spans="1:4" x14ac:dyDescent="0.2">
      <c r="A37" s="8" t="s">
        <v>6</v>
      </c>
      <c r="B37" s="12">
        <v>82282211.859999999</v>
      </c>
      <c r="C37" s="12">
        <v>73876576.159999996</v>
      </c>
      <c r="D37" s="12">
        <v>75154646.159999996</v>
      </c>
    </row>
    <row r="38" spans="1:4" x14ac:dyDescent="0.2">
      <c r="A38" s="10" t="s">
        <v>7</v>
      </c>
      <c r="B38" s="15">
        <f t="shared" ref="B38:D38" si="0">SUM(B6:B37)</f>
        <v>2067245886.2199998</v>
      </c>
      <c r="C38" s="15">
        <f t="shared" si="0"/>
        <v>1498976095.5199997</v>
      </c>
      <c r="D38" s="15">
        <f t="shared" si="0"/>
        <v>1503376097.5200005</v>
      </c>
    </row>
    <row r="42" spans="1:4" x14ac:dyDescent="0.2">
      <c r="C42" s="13"/>
      <c r="D42" s="13"/>
    </row>
  </sheetData>
  <mergeCells count="4">
    <mergeCell ref="A1:D1"/>
    <mergeCell ref="A2:D2"/>
    <mergeCell ref="A3:D3"/>
    <mergeCell ref="A4:D4"/>
  </mergeCells>
  <pageMargins left="0.78740157480314965" right="0.39370078740157483" top="0.59055118110236227" bottom="0.59055118110236227" header="0.31496062992125984" footer="0.31496062992125984"/>
  <pageSetup paperSize="9" scale="77" fitToHeight="0" orientation="portrait" r:id="rId1"/>
  <headerFooter differentFirst="1">
    <oddHeader>&amp;C&amp;P</oddHeader>
  </headerFooter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23</vt:i4>
      </vt:variant>
    </vt:vector>
  </HeadingPairs>
  <TitlesOfParts>
    <vt:vector size="41" baseType="lpstr">
      <vt:lpstr>Таблица 1.2</vt:lpstr>
      <vt:lpstr>Таблица 2.4</vt:lpstr>
      <vt:lpstr>Таблица 2.5</vt:lpstr>
      <vt:lpstr>Таблица 2.6</vt:lpstr>
      <vt:lpstr>Таблица 2.7</vt:lpstr>
      <vt:lpstr>Таблица 2.21</vt:lpstr>
      <vt:lpstr>Таблица 2.28</vt:lpstr>
      <vt:lpstr>Таблица 2.30</vt:lpstr>
      <vt:lpstr>Таблица 2.31</vt:lpstr>
      <vt:lpstr>Таблица 2.41</vt:lpstr>
      <vt:lpstr>Таблица 2.42</vt:lpstr>
      <vt:lpstr>Таблица 2.43 нов</vt:lpstr>
      <vt:lpstr>Таблица 2.44 нов</vt:lpstr>
      <vt:lpstr>Таблица 2.45 нов</vt:lpstr>
      <vt:lpstr>Таблица 2.46 нов</vt:lpstr>
      <vt:lpstr>Таблица 2.47 нов</vt:lpstr>
      <vt:lpstr>Таблица 2.48 нов</vt:lpstr>
      <vt:lpstr>Таблица 3.6</vt:lpstr>
      <vt:lpstr>'Таблица 2.30'!Заголовки_для_печати</vt:lpstr>
      <vt:lpstr>'Таблица 2.4'!Заголовки_для_печати</vt:lpstr>
      <vt:lpstr>'Таблица 2.41'!Заголовки_для_печати</vt:lpstr>
      <vt:lpstr>'Таблица 2.47 нов'!Заголовки_для_печати</vt:lpstr>
      <vt:lpstr>'Таблица 3.6'!Заголовки_для_печати</vt:lpstr>
      <vt:lpstr>'Таблица 1.2'!Область_печати</vt:lpstr>
      <vt:lpstr>'Таблица 2.21'!Область_печати</vt:lpstr>
      <vt:lpstr>'Таблица 2.28'!Область_печати</vt:lpstr>
      <vt:lpstr>'Таблица 2.30'!Область_печати</vt:lpstr>
      <vt:lpstr>'Таблица 2.31'!Область_печати</vt:lpstr>
      <vt:lpstr>'Таблица 2.4'!Область_печати</vt:lpstr>
      <vt:lpstr>'Таблица 2.41'!Область_печати</vt:lpstr>
      <vt:lpstr>'Таблица 2.42'!Область_печати</vt:lpstr>
      <vt:lpstr>'Таблица 2.43 нов'!Область_печати</vt:lpstr>
      <vt:lpstr>'Таблица 2.44 нов'!Область_печати</vt:lpstr>
      <vt:lpstr>'Таблица 2.45 нов'!Область_печати</vt:lpstr>
      <vt:lpstr>'Таблица 2.46 нов'!Область_печати</vt:lpstr>
      <vt:lpstr>'Таблица 2.47 нов'!Область_печати</vt:lpstr>
      <vt:lpstr>'Таблица 2.48 нов'!Область_печати</vt:lpstr>
      <vt:lpstr>'Таблица 2.5'!Область_печати</vt:lpstr>
      <vt:lpstr>'Таблица 2.6'!Область_печати</vt:lpstr>
      <vt:lpstr>'Таблица 2.7'!Область_печати</vt:lpstr>
      <vt:lpstr>'Таблица 3.6'!Область_печати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2026-03-25T07:55:59Z</dcterms:modified>
</cp:coreProperties>
</file>